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К ПРОЕКТУ БЮДЖЕТА 2022\К ПРОЕКТУ БЮДЖЕТА 2022 К\Новая 22\Проект решения 2022\"/>
    </mc:Choice>
  </mc:AlternateContent>
  <bookViews>
    <workbookView xWindow="120" yWindow="45" windowWidth="19035" windowHeight="10995"/>
  </bookViews>
  <sheets>
    <sheet name="Ведомственные 2023-2024" sheetId="5" r:id="rId1"/>
  </sheets>
  <definedNames>
    <definedName name="_xlnm._FilterDatabase" localSheetId="0" hidden="1">'Ведомственные 2023-2024'!$B$13:$K$306</definedName>
  </definedNames>
  <calcPr calcId="152511" iterate="1"/>
</workbook>
</file>

<file path=xl/calcChain.xml><?xml version="1.0" encoding="utf-8"?>
<calcChain xmlns="http://schemas.openxmlformats.org/spreadsheetml/2006/main">
  <c r="J308" i="5" l="1"/>
  <c r="J196" i="5"/>
  <c r="K89" i="5"/>
  <c r="K91" i="5"/>
  <c r="K99" i="5"/>
  <c r="I89" i="5"/>
  <c r="I91" i="5"/>
  <c r="I99" i="5"/>
  <c r="H198" i="5"/>
  <c r="J199" i="5"/>
  <c r="J198" i="5" s="1"/>
  <c r="J197" i="5" s="1"/>
  <c r="H197" i="5"/>
  <c r="G198" i="5"/>
  <c r="G197" i="5" s="1"/>
  <c r="J202" i="5" l="1"/>
  <c r="J208" i="5"/>
  <c r="H208" i="5"/>
  <c r="J205" i="5"/>
  <c r="H205" i="5"/>
  <c r="J148" i="5"/>
  <c r="H148" i="5"/>
  <c r="J75" i="5"/>
  <c r="H75" i="5"/>
  <c r="J45" i="5"/>
  <c r="H45" i="5"/>
  <c r="J234" i="5" l="1"/>
  <c r="J233" i="5" s="1"/>
  <c r="H234" i="5"/>
  <c r="H233" i="5" s="1"/>
  <c r="J237" i="5"/>
  <c r="J236" i="5" s="1"/>
  <c r="H237" i="5"/>
  <c r="G237" i="5"/>
  <c r="H236" i="5"/>
  <c r="G236" i="5"/>
  <c r="G234" i="5"/>
  <c r="G233" i="5" s="1"/>
  <c r="G232" i="5" s="1"/>
  <c r="H201" i="5"/>
  <c r="H200" i="5" s="1"/>
  <c r="H204" i="5"/>
  <c r="H203" i="5" s="1"/>
  <c r="H207" i="5"/>
  <c r="H206" i="5" s="1"/>
  <c r="J207" i="5"/>
  <c r="J206" i="5" s="1"/>
  <c r="J204" i="5"/>
  <c r="J203" i="5" s="1"/>
  <c r="J201" i="5"/>
  <c r="J200" i="5" s="1"/>
  <c r="J195" i="5"/>
  <c r="G207" i="5"/>
  <c r="G206" i="5" s="1"/>
  <c r="G204" i="5"/>
  <c r="G203" i="5" s="1"/>
  <c r="G201" i="5"/>
  <c r="G200" i="5" s="1"/>
  <c r="H232" i="5" l="1"/>
  <c r="J232" i="5"/>
  <c r="J244" i="5" l="1"/>
  <c r="J243" i="5" s="1"/>
  <c r="J242" i="5" s="1"/>
  <c r="J241" i="5" s="1"/>
  <c r="J240" i="5" s="1"/>
  <c r="J239" i="5" s="1"/>
  <c r="H244" i="5"/>
  <c r="H243" i="5" s="1"/>
  <c r="H242" i="5" s="1"/>
  <c r="H241" i="5" s="1"/>
  <c r="H240" i="5" s="1"/>
  <c r="H239" i="5" s="1"/>
  <c r="H123" i="5" l="1"/>
  <c r="H122" i="5" s="1"/>
  <c r="J123" i="5"/>
  <c r="J122" i="5" s="1"/>
  <c r="H126" i="5"/>
  <c r="H125" i="5" s="1"/>
  <c r="J126" i="5"/>
  <c r="J125" i="5" s="1"/>
  <c r="H121" i="5" l="1"/>
  <c r="J121" i="5"/>
  <c r="H29" i="5"/>
  <c r="J29" i="5"/>
  <c r="J227" i="5" l="1"/>
  <c r="H227" i="5"/>
  <c r="H226" i="5" s="1"/>
  <c r="J226" i="5" l="1"/>
  <c r="J225" i="5" s="1"/>
  <c r="J224" i="5" s="1"/>
  <c r="H71" i="5"/>
  <c r="H70" i="5" s="1"/>
  <c r="J71" i="5"/>
  <c r="J70" i="5" s="1"/>
  <c r="G71" i="5"/>
  <c r="G70" i="5" s="1"/>
  <c r="G60" i="5" l="1"/>
  <c r="G189" i="5" l="1"/>
  <c r="H68" i="5"/>
  <c r="H67" i="5" s="1"/>
  <c r="J68" i="5"/>
  <c r="J67" i="5" s="1"/>
  <c r="G68" i="5"/>
  <c r="G67" i="5" s="1"/>
  <c r="H51" i="5" l="1"/>
  <c r="H50" i="5" s="1"/>
  <c r="H49" i="5" s="1"/>
  <c r="H48" i="5" s="1"/>
  <c r="H47" i="5" s="1"/>
  <c r="H46" i="5" s="1"/>
  <c r="J51" i="5"/>
  <c r="J50" i="5" s="1"/>
  <c r="J49" i="5" s="1"/>
  <c r="J48" i="5" s="1"/>
  <c r="J47" i="5" s="1"/>
  <c r="J46" i="5" s="1"/>
  <c r="H303" i="5"/>
  <c r="H302" i="5" s="1"/>
  <c r="H301" i="5" s="1"/>
  <c r="H300" i="5" s="1"/>
  <c r="H299" i="5" s="1"/>
  <c r="H298" i="5" s="1"/>
  <c r="H297" i="5" s="1"/>
  <c r="J303" i="5"/>
  <c r="J302" i="5" s="1"/>
  <c r="J301" i="5" s="1"/>
  <c r="J300" i="5" s="1"/>
  <c r="J299" i="5" s="1"/>
  <c r="J298" i="5" s="1"/>
  <c r="J297" i="5" s="1"/>
  <c r="H295" i="5"/>
  <c r="H294" i="5" s="1"/>
  <c r="H293" i="5" s="1"/>
  <c r="H292" i="5" s="1"/>
  <c r="H291" i="5" s="1"/>
  <c r="H290" i="5" s="1"/>
  <c r="H289" i="5" s="1"/>
  <c r="J295" i="5"/>
  <c r="J294" i="5" s="1"/>
  <c r="J293" i="5" s="1"/>
  <c r="J292" i="5" s="1"/>
  <c r="J291" i="5" s="1"/>
  <c r="J290" i="5" s="1"/>
  <c r="J289" i="5" s="1"/>
  <c r="H287" i="5"/>
  <c r="H286" i="5" s="1"/>
  <c r="H285" i="5" s="1"/>
  <c r="H284" i="5" s="1"/>
  <c r="J287" i="5"/>
  <c r="J286" i="5" s="1"/>
  <c r="J285" i="5" s="1"/>
  <c r="J284" i="5" s="1"/>
  <c r="H282" i="5"/>
  <c r="H281" i="5" s="1"/>
  <c r="H280" i="5" s="1"/>
  <c r="H279" i="5" s="1"/>
  <c r="J282" i="5"/>
  <c r="J281" i="5" s="1"/>
  <c r="J280" i="5" s="1"/>
  <c r="J279" i="5" s="1"/>
  <c r="H275" i="5"/>
  <c r="J275" i="5"/>
  <c r="H273" i="5"/>
  <c r="J273" i="5"/>
  <c r="H271" i="5"/>
  <c r="H270" i="5" s="1"/>
  <c r="H269" i="5" s="1"/>
  <c r="H268" i="5" s="1"/>
  <c r="J271" i="5"/>
  <c r="J270" i="5" s="1"/>
  <c r="J269" i="5" s="1"/>
  <c r="H266" i="5"/>
  <c r="J266" i="5"/>
  <c r="G264" i="5"/>
  <c r="H264" i="5"/>
  <c r="J264" i="5"/>
  <c r="H260" i="5"/>
  <c r="J260" i="5"/>
  <c r="H258" i="5"/>
  <c r="H257" i="5" s="1"/>
  <c r="J258" i="5"/>
  <c r="J257" i="5" s="1"/>
  <c r="H255" i="5"/>
  <c r="H254" i="5" s="1"/>
  <c r="J255" i="5"/>
  <c r="J254" i="5" s="1"/>
  <c r="H252" i="5"/>
  <c r="H251" i="5" s="1"/>
  <c r="H250" i="5" s="1"/>
  <c r="J252" i="5"/>
  <c r="J251" i="5" s="1"/>
  <c r="J250" i="5" s="1"/>
  <c r="H230" i="5"/>
  <c r="J230" i="5"/>
  <c r="H217" i="5"/>
  <c r="H216" i="5" s="1"/>
  <c r="H215" i="5" s="1"/>
  <c r="J217" i="5"/>
  <c r="J216" i="5" s="1"/>
  <c r="J215" i="5" s="1"/>
  <c r="H221" i="5"/>
  <c r="H220" i="5" s="1"/>
  <c r="H219" i="5" s="1"/>
  <c r="J221" i="5"/>
  <c r="J220" i="5" s="1"/>
  <c r="J219" i="5" s="1"/>
  <c r="H213" i="5"/>
  <c r="H212" i="5" s="1"/>
  <c r="H211" i="5" s="1"/>
  <c r="J213" i="5"/>
  <c r="J212" i="5" s="1"/>
  <c r="J211" i="5" s="1"/>
  <c r="H195" i="5"/>
  <c r="H194" i="5" s="1"/>
  <c r="J194" i="5"/>
  <c r="H192" i="5"/>
  <c r="H191" i="5" s="1"/>
  <c r="J192" i="5"/>
  <c r="J191" i="5" s="1"/>
  <c r="H189" i="5"/>
  <c r="J189" i="5"/>
  <c r="H187" i="5"/>
  <c r="J187" i="5"/>
  <c r="H180" i="5"/>
  <c r="H179" i="5" s="1"/>
  <c r="J180" i="5"/>
  <c r="J179" i="5" s="1"/>
  <c r="H177" i="5"/>
  <c r="H176" i="5" s="1"/>
  <c r="J177" i="5"/>
  <c r="J176" i="5" s="1"/>
  <c r="H171" i="5"/>
  <c r="H170" i="5" s="1"/>
  <c r="H169" i="5" s="1"/>
  <c r="H168" i="5" s="1"/>
  <c r="J171" i="5"/>
  <c r="J170" i="5" s="1"/>
  <c r="J169" i="5" s="1"/>
  <c r="J168" i="5" s="1"/>
  <c r="H164" i="5"/>
  <c r="H163" i="5" s="1"/>
  <c r="H162" i="5" s="1"/>
  <c r="H161" i="5" s="1"/>
  <c r="H160" i="5" s="1"/>
  <c r="H159" i="5" s="1"/>
  <c r="J164" i="5"/>
  <c r="J163" i="5" s="1"/>
  <c r="J162" i="5" s="1"/>
  <c r="J161" i="5" s="1"/>
  <c r="J160" i="5" s="1"/>
  <c r="J159" i="5" s="1"/>
  <c r="H157" i="5"/>
  <c r="J157" i="5"/>
  <c r="H150" i="5"/>
  <c r="H149" i="5" s="1"/>
  <c r="J150" i="5"/>
  <c r="J149" i="5" s="1"/>
  <c r="H147" i="5"/>
  <c r="H146" i="5" s="1"/>
  <c r="J147" i="5"/>
  <c r="J146" i="5" s="1"/>
  <c r="H144" i="5"/>
  <c r="H143" i="5" s="1"/>
  <c r="J144" i="5"/>
  <c r="J143" i="5" s="1"/>
  <c r="H137" i="5"/>
  <c r="H136" i="5" s="1"/>
  <c r="J137" i="5"/>
  <c r="J136" i="5" s="1"/>
  <c r="H134" i="5"/>
  <c r="H133" i="5" s="1"/>
  <c r="J134" i="5"/>
  <c r="J133" i="5" s="1"/>
  <c r="J229" i="5" l="1"/>
  <c r="J223" i="5" s="1"/>
  <c r="H229" i="5"/>
  <c r="H225" i="5" s="1"/>
  <c r="H186" i="5"/>
  <c r="H185" i="5" s="1"/>
  <c r="J186" i="5"/>
  <c r="J185" i="5" s="1"/>
  <c r="J156" i="5"/>
  <c r="J155" i="5" s="1"/>
  <c r="J154" i="5" s="1"/>
  <c r="J153" i="5" s="1"/>
  <c r="J152" i="5" s="1"/>
  <c r="H156" i="5"/>
  <c r="H155" i="5" s="1"/>
  <c r="H154" i="5" s="1"/>
  <c r="H153" i="5" s="1"/>
  <c r="H152" i="5" s="1"/>
  <c r="J263" i="5"/>
  <c r="J262" i="5" s="1"/>
  <c r="J278" i="5"/>
  <c r="H278" i="5"/>
  <c r="J268" i="5"/>
  <c r="H263" i="5"/>
  <c r="H262" i="5" s="1"/>
  <c r="H210" i="5"/>
  <c r="J210" i="5"/>
  <c r="H175" i="5"/>
  <c r="H174" i="5" s="1"/>
  <c r="H173" i="5" s="1"/>
  <c r="J175" i="5"/>
  <c r="J174" i="5" s="1"/>
  <c r="J173" i="5" s="1"/>
  <c r="H142" i="5"/>
  <c r="H141" i="5" s="1"/>
  <c r="H140" i="5" s="1"/>
  <c r="H139" i="5" s="1"/>
  <c r="J142" i="5"/>
  <c r="J141" i="5" s="1"/>
  <c r="J140" i="5" s="1"/>
  <c r="J139" i="5" s="1"/>
  <c r="J132" i="5"/>
  <c r="J131" i="5" s="1"/>
  <c r="J130" i="5" s="1"/>
  <c r="J129" i="5" s="1"/>
  <c r="H132" i="5"/>
  <c r="H131" i="5" s="1"/>
  <c r="H130" i="5" s="1"/>
  <c r="H129" i="5" s="1"/>
  <c r="H184" i="5" l="1"/>
  <c r="H183" i="5" s="1"/>
  <c r="H182" i="5" s="1"/>
  <c r="J184" i="5"/>
  <c r="J183" i="5" s="1"/>
  <c r="J182" i="5" s="1"/>
  <c r="H224" i="5"/>
  <c r="H223" i="5" s="1"/>
  <c r="H209" i="5" s="1"/>
  <c r="H128" i="5"/>
  <c r="J128" i="5"/>
  <c r="J209" i="5"/>
  <c r="J249" i="5"/>
  <c r="J248" i="5" s="1"/>
  <c r="J247" i="5" s="1"/>
  <c r="J246" i="5" s="1"/>
  <c r="H249" i="5"/>
  <c r="H248" i="5" s="1"/>
  <c r="H247" i="5" s="1"/>
  <c r="H246" i="5" s="1"/>
  <c r="J167" i="5"/>
  <c r="H167" i="5"/>
  <c r="J166" i="5" l="1"/>
  <c r="H166" i="5"/>
  <c r="H119" i="5" l="1"/>
  <c r="H118" i="5" s="1"/>
  <c r="J119" i="5"/>
  <c r="J118" i="5" s="1"/>
  <c r="H116" i="5"/>
  <c r="H115" i="5" s="1"/>
  <c r="H114" i="5" s="1"/>
  <c r="J116" i="5"/>
  <c r="J115" i="5" s="1"/>
  <c r="J114" i="5" s="1"/>
  <c r="H109" i="5"/>
  <c r="H108" i="5" s="1"/>
  <c r="H107" i="5" s="1"/>
  <c r="J109" i="5"/>
  <c r="J108" i="5" s="1"/>
  <c r="J107" i="5" s="1"/>
  <c r="H105" i="5"/>
  <c r="H104" i="5" s="1"/>
  <c r="H103" i="5" s="1"/>
  <c r="J105" i="5"/>
  <c r="J104" i="5" s="1"/>
  <c r="J103" i="5" s="1"/>
  <c r="H98" i="5"/>
  <c r="J98" i="5"/>
  <c r="H90" i="5"/>
  <c r="I90" i="5" s="1"/>
  <c r="J90" i="5"/>
  <c r="K90" i="5" s="1"/>
  <c r="G88" i="5"/>
  <c r="H88" i="5"/>
  <c r="I88" i="5" s="1"/>
  <c r="J88" i="5"/>
  <c r="K88" i="5" s="1"/>
  <c r="H81" i="5"/>
  <c r="H80" i="5" s="1"/>
  <c r="H79" i="5" s="1"/>
  <c r="J81" i="5"/>
  <c r="J80" i="5" s="1"/>
  <c r="J79" i="5" s="1"/>
  <c r="H77" i="5"/>
  <c r="H76" i="5" s="1"/>
  <c r="J77" i="5"/>
  <c r="J76" i="5" s="1"/>
  <c r="H74" i="5"/>
  <c r="H73" i="5" s="1"/>
  <c r="H66" i="5" s="1"/>
  <c r="J74" i="5"/>
  <c r="J73" i="5" s="1"/>
  <c r="J66" i="5" s="1"/>
  <c r="H62" i="5"/>
  <c r="J62" i="5"/>
  <c r="H60" i="5"/>
  <c r="J60" i="5"/>
  <c r="H58" i="5"/>
  <c r="J58" i="5"/>
  <c r="H44" i="5"/>
  <c r="H43" i="5" s="1"/>
  <c r="H42" i="5" s="1"/>
  <c r="H41" i="5" s="1"/>
  <c r="H40" i="5" s="1"/>
  <c r="J44" i="5"/>
  <c r="J43" i="5" s="1"/>
  <c r="J42" i="5" s="1"/>
  <c r="J41" i="5" s="1"/>
  <c r="J40" i="5" s="1"/>
  <c r="H38" i="5"/>
  <c r="J38" i="5"/>
  <c r="J36" i="5"/>
  <c r="H36" i="5"/>
  <c r="H31" i="5"/>
  <c r="J31" i="5"/>
  <c r="H27" i="5"/>
  <c r="J27" i="5"/>
  <c r="H19" i="5"/>
  <c r="H18" i="5" s="1"/>
  <c r="H17" i="5" s="1"/>
  <c r="H16" i="5" s="1"/>
  <c r="H15" i="5" s="1"/>
  <c r="J19" i="5"/>
  <c r="J18" i="5" s="1"/>
  <c r="J17" i="5" s="1"/>
  <c r="J16" i="5" s="1"/>
  <c r="J15" i="5" s="1"/>
  <c r="H20" i="5"/>
  <c r="J20" i="5"/>
  <c r="H97" i="5" l="1"/>
  <c r="I98" i="5"/>
  <c r="J97" i="5"/>
  <c r="K98" i="5"/>
  <c r="J26" i="5"/>
  <c r="H57" i="5"/>
  <c r="H56" i="5" s="1"/>
  <c r="H55" i="5" s="1"/>
  <c r="H54" i="5" s="1"/>
  <c r="H26" i="5"/>
  <c r="H33" i="5"/>
  <c r="J87" i="5"/>
  <c r="J57" i="5"/>
  <c r="H113" i="5"/>
  <c r="J113" i="5"/>
  <c r="H102" i="5"/>
  <c r="H101" i="5" s="1"/>
  <c r="H100" i="5" s="1"/>
  <c r="J102" i="5"/>
  <c r="J101" i="5" s="1"/>
  <c r="J100" i="5" s="1"/>
  <c r="H87" i="5"/>
  <c r="H65" i="5"/>
  <c r="J65" i="5"/>
  <c r="J33" i="5"/>
  <c r="H86" i="5" l="1"/>
  <c r="I87" i="5"/>
  <c r="J86" i="5"/>
  <c r="K87" i="5"/>
  <c r="J96" i="5"/>
  <c r="K97" i="5"/>
  <c r="H96" i="5"/>
  <c r="I97" i="5"/>
  <c r="J25" i="5"/>
  <c r="J24" i="5" s="1"/>
  <c r="J23" i="5" s="1"/>
  <c r="J22" i="5" s="1"/>
  <c r="J112" i="5"/>
  <c r="J111" i="5" s="1"/>
  <c r="H112" i="5"/>
  <c r="H111" i="5" s="1"/>
  <c r="H25" i="5"/>
  <c r="H24" i="5" s="1"/>
  <c r="H23" i="5" s="1"/>
  <c r="H22" i="5" s="1"/>
  <c r="J56" i="5"/>
  <c r="J55" i="5" s="1"/>
  <c r="J54" i="5" s="1"/>
  <c r="J53" i="5" s="1"/>
  <c r="H53" i="5"/>
  <c r="H95" i="5" l="1"/>
  <c r="I96" i="5"/>
  <c r="J95" i="5"/>
  <c r="K96" i="5"/>
  <c r="J85" i="5"/>
  <c r="K86" i="5"/>
  <c r="H85" i="5"/>
  <c r="I86" i="5"/>
  <c r="J14" i="5"/>
  <c r="H14" i="5"/>
  <c r="H84" i="5" l="1"/>
  <c r="I85" i="5"/>
  <c r="J84" i="5"/>
  <c r="K85" i="5"/>
  <c r="J94" i="5"/>
  <c r="K95" i="5"/>
  <c r="H94" i="5"/>
  <c r="I95" i="5"/>
  <c r="G195" i="5"/>
  <c r="G194" i="5" s="1"/>
  <c r="H93" i="5" l="1"/>
  <c r="I94" i="5"/>
  <c r="J93" i="5"/>
  <c r="K94" i="5"/>
  <c r="J83" i="5"/>
  <c r="K83" i="5" s="1"/>
  <c r="K84" i="5"/>
  <c r="H83" i="5"/>
  <c r="I84" i="5"/>
  <c r="G230" i="5"/>
  <c r="G229" i="5" s="1"/>
  <c r="G224" i="5" s="1"/>
  <c r="K93" i="5" l="1"/>
  <c r="J92" i="5"/>
  <c r="J305" i="5" s="1"/>
  <c r="J309" i="5" s="1"/>
  <c r="I93" i="5"/>
  <c r="H92" i="5"/>
  <c r="H305" i="5" s="1"/>
  <c r="H309" i="5" s="1"/>
  <c r="K305" i="5"/>
  <c r="I83" i="5"/>
  <c r="I305" i="5" s="1"/>
  <c r="G223" i="5"/>
  <c r="G36" i="5"/>
  <c r="G150" i="5" l="1"/>
  <c r="G149" i="5" s="1"/>
  <c r="G105" i="5"/>
  <c r="G104" i="5" s="1"/>
  <c r="G103" i="5" s="1"/>
  <c r="G137" i="5" l="1"/>
  <c r="G81" i="5" l="1"/>
  <c r="G80" i="5" s="1"/>
  <c r="G79" i="5" s="1"/>
  <c r="G275" i="5" l="1"/>
  <c r="G62" i="5"/>
  <c r="G29" i="5" l="1"/>
  <c r="G217" i="5" l="1"/>
  <c r="G216" i="5" s="1"/>
  <c r="G215" i="5" s="1"/>
  <c r="G192" i="5"/>
  <c r="G191" i="5" s="1"/>
  <c r="G38" i="5"/>
  <c r="G147" i="5" l="1"/>
  <c r="G146" i="5" s="1"/>
  <c r="G119" i="5" l="1"/>
  <c r="G118" i="5" s="1"/>
  <c r="G157" i="5" l="1"/>
  <c r="G171" i="5"/>
  <c r="G170" i="5" s="1"/>
  <c r="G169" i="5" s="1"/>
  <c r="G156" i="5" l="1"/>
  <c r="G155" i="5" s="1"/>
  <c r="G154" i="5" s="1"/>
  <c r="G168" i="5"/>
  <c r="G58" i="5"/>
  <c r="G77" i="5"/>
  <c r="G76" i="5" s="1"/>
  <c r="G287" i="5"/>
  <c r="G286" i="5" s="1"/>
  <c r="G282" i="5"/>
  <c r="G281" i="5" s="1"/>
  <c r="G273" i="5"/>
  <c r="G258" i="5" l="1"/>
  <c r="G260" i="5"/>
  <c r="G257" i="5" l="1"/>
  <c r="G221" i="5"/>
  <c r="G220" i="5" s="1"/>
  <c r="G219" i="5" s="1"/>
  <c r="G180" i="5"/>
  <c r="G179" i="5" s="1"/>
  <c r="G74" i="5" l="1"/>
  <c r="G73" i="5" s="1"/>
  <c r="G66" i="5" s="1"/>
  <c r="G44" i="5"/>
  <c r="G43" i="5" s="1"/>
  <c r="G42" i="5" s="1"/>
  <c r="G41" i="5" s="1"/>
  <c r="G40" i="5" s="1"/>
  <c r="G65" i="5" l="1"/>
  <c r="G303" i="5"/>
  <c r="G302" i="5" s="1"/>
  <c r="G301" i="5" s="1"/>
  <c r="G300" i="5" s="1"/>
  <c r="G295" i="5"/>
  <c r="G294" i="5" s="1"/>
  <c r="G285" i="5"/>
  <c r="G284" i="5" s="1"/>
  <c r="G280" i="5"/>
  <c r="G279" i="5" s="1"/>
  <c r="G271" i="5"/>
  <c r="G270" i="5" s="1"/>
  <c r="G266" i="5"/>
  <c r="G263" i="5" s="1"/>
  <c r="G262" i="5" s="1"/>
  <c r="G255" i="5"/>
  <c r="G254" i="5" s="1"/>
  <c r="G252" i="5"/>
  <c r="G251" i="5" s="1"/>
  <c r="G213" i="5"/>
  <c r="G212" i="5" s="1"/>
  <c r="G187" i="5"/>
  <c r="G186" i="5" s="1"/>
  <c r="G185" i="5" s="1"/>
  <c r="G177" i="5"/>
  <c r="G176" i="5" s="1"/>
  <c r="G164" i="5"/>
  <c r="G144" i="5"/>
  <c r="G143" i="5" s="1"/>
  <c r="G136" i="5"/>
  <c r="G134" i="5"/>
  <c r="G133" i="5" s="1"/>
  <c r="G116" i="5"/>
  <c r="G115" i="5" s="1"/>
  <c r="G114" i="5" s="1"/>
  <c r="G109" i="5"/>
  <c r="G108" i="5" s="1"/>
  <c r="G98" i="5"/>
  <c r="G97" i="5" s="1"/>
  <c r="G90" i="5"/>
  <c r="G87" i="5" s="1"/>
  <c r="G86" i="5" s="1"/>
  <c r="G85" i="5" s="1"/>
  <c r="G84" i="5" s="1"/>
  <c r="G83" i="5" s="1"/>
  <c r="G34" i="5"/>
  <c r="G33" i="5" s="1"/>
  <c r="G51" i="5"/>
  <c r="G50" i="5" s="1"/>
  <c r="G31" i="5"/>
  <c r="G27" i="5"/>
  <c r="G20" i="5"/>
  <c r="G19" i="5"/>
  <c r="G269" i="5" l="1"/>
  <c r="G268" i="5" s="1"/>
  <c r="G250" i="5"/>
  <c r="G175" i="5"/>
  <c r="G174" i="5" s="1"/>
  <c r="G173" i="5" s="1"/>
  <c r="G142" i="5"/>
  <c r="G113" i="5"/>
  <c r="G112" i="5" s="1"/>
  <c r="G111" i="5" s="1"/>
  <c r="G26" i="5"/>
  <c r="G25" i="5" s="1"/>
  <c r="G24" i="5" s="1"/>
  <c r="G57" i="5"/>
  <c r="G56" i="5" s="1"/>
  <c r="G55" i="5" s="1"/>
  <c r="G96" i="5"/>
  <c r="G95" i="5" s="1"/>
  <c r="G94" i="5" s="1"/>
  <c r="G93" i="5" s="1"/>
  <c r="G278" i="5"/>
  <c r="G211" i="5"/>
  <c r="G210" i="5" s="1"/>
  <c r="G209" i="5" s="1"/>
  <c r="G163" i="5"/>
  <c r="G162" i="5" s="1"/>
  <c r="G161" i="5" s="1"/>
  <c r="G160" i="5" s="1"/>
  <c r="G159" i="5" s="1"/>
  <c r="G132" i="5"/>
  <c r="G131" i="5" s="1"/>
  <c r="G130" i="5" s="1"/>
  <c r="G129" i="5" s="1"/>
  <c r="G49" i="5"/>
  <c r="G48" i="5" s="1"/>
  <c r="G47" i="5" s="1"/>
  <c r="G46" i="5" s="1"/>
  <c r="G18" i="5"/>
  <c r="G17" i="5" s="1"/>
  <c r="G107" i="5"/>
  <c r="G102" i="5" s="1"/>
  <c r="G101" i="5" s="1"/>
  <c r="G299" i="5"/>
  <c r="G298" i="5" s="1"/>
  <c r="G293" i="5"/>
  <c r="G292" i="5" s="1"/>
  <c r="G291" i="5" s="1"/>
  <c r="G54" i="5" l="1"/>
  <c r="G53" i="5" s="1"/>
  <c r="G249" i="5"/>
  <c r="G248" i="5" s="1"/>
  <c r="G167" i="5"/>
  <c r="G290" i="5"/>
  <c r="G289" i="5" s="1"/>
  <c r="G16" i="5"/>
  <c r="G141" i="5"/>
  <c r="G140" i="5" s="1"/>
  <c r="G139" i="5" s="1"/>
  <c r="G153" i="5"/>
  <c r="G152" i="5" s="1"/>
  <c r="G100" i="5"/>
  <c r="G92" i="5" s="1"/>
  <c r="G23" i="5"/>
  <c r="G22" i="5" s="1"/>
  <c r="G297" i="5"/>
  <c r="G128" i="5" l="1"/>
  <c r="G15" i="5"/>
  <c r="G14" i="5" s="1"/>
  <c r="G247" i="5"/>
  <c r="G246" i="5" s="1"/>
  <c r="G184" i="5" l="1"/>
  <c r="G183" i="5" s="1"/>
  <c r="G182" i="5" l="1"/>
  <c r="G166" i="5" l="1"/>
  <c r="G305" i="5" s="1"/>
  <c r="G306" i="5" l="1"/>
</calcChain>
</file>

<file path=xl/sharedStrings.xml><?xml version="1.0" encoding="utf-8"?>
<sst xmlns="http://schemas.openxmlformats.org/spreadsheetml/2006/main" count="945" uniqueCount="285">
  <si>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</si>
  <si>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</si>
  <si>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</si>
  <si>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</si>
  <si>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</si>
  <si>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</si>
  <si>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</si>
  <si>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</si>
  <si>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</si>
  <si>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</si>
  <si>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</si>
  <si>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</si>
  <si>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</si>
  <si>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</si>
  <si>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</si>
  <si>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</si>
  <si>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</si>
  <si>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</si>
  <si>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</si>
  <si>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</si>
  <si>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</si>
  <si>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</si>
  <si>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</si>
  <si>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</si>
  <si>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</si>
  <si>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</si>
  <si>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</si>
  <si>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</si>
  <si>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</si>
  <si>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</si>
  <si>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</si>
  <si>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</si>
  <si>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</si>
  <si>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</si>
  <si>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</si>
  <si>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</si>
  <si>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</si>
  <si>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</si>
  <si>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</si>
  <si>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</si>
  <si>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</si>
  <si>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</si>
  <si>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</si>
  <si>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</si>
  <si>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</si>
  <si>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</si>
  <si>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</si>
  <si>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</si>
  <si>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</si>
  <si>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</si>
  <si>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</si>
  <si>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</si>
  <si>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</si>
  <si>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</si>
  <si>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</si>
  <si>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</si>
  <si>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</si>
  <si>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</si>
  <si>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</si>
  <si>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</si>
  <si>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</si>
  <si>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</si>
  <si>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</si>
  <si>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</si>
  <si>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</si>
  <si>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</si>
  <si>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</si>
  <si>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</si>
  <si>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</si>
  <si>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</si>
  <si>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</si>
  <si>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</si>
  <si>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</si>
  <si>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</si>
  <si>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</si>
  <si>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</si>
  <si>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</si>
  <si>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</si>
  <si>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</si>
  <si>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</si>
  <si>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</si>
  <si>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</si>
  <si>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</si>
  <si>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</si>
  <si>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</si>
  <si>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</si>
  <si>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</si>
  <si>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</si>
  <si>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</si>
  <si>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</si>
  <si>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</si>
  <si>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</si>
  <si>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</si>
  <si>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</si>
  <si>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</si>
  <si>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</si>
  <si>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</si>
  <si>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"Подготовка систем коммунальной инфраструктуры к осенне-зимнему периоду"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</si>
  <si>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</si>
  <si>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</si>
  <si>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</si>
  <si>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</si>
  <si>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</si>
  <si>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</si>
  <si>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</si>
  <si>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</si>
  <si>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</si>
  <si>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</si>
  <si>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</si>
  <si>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</si>
  <si>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</si>
  <si>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</si>
  <si>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</si>
  <si>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</si>
  <si>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</si>
  <si>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</si>
  <si>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</si>
  <si>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</si>
  <si>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</si>
  <si>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</si>
  <si>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</si>
  <si>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</si>
  <si>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</si>
  <si>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</si>
  <si>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</si>
  <si>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</si>
  <si>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2019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</si>
  <si>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</si>
  <si>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</si>
  <si>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</si>
  <si>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</si>
  <si>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</si>
  <si>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</si>
  <si>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</si>
  <si>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</si>
  <si>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</si>
  <si>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</si>
  <si>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</si>
  <si>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</si>
  <si>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</si>
  <si>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</si>
  <si>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</si>
  <si>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</si>
  <si>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</si>
  <si>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</si>
  <si>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</si>
  <si>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</si>
  <si>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</si>
  <si>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</si>
  <si>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</si>
  <si>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</si>
  <si>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</si>
  <si>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</si>
  <si>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</si>
  <si>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</si>
  <si>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</si>
  <si>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</si>
  <si>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</si>
  <si>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</si>
  <si>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</si>
  <si>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</si>
  <si>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</si>
  <si>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</si>
  <si>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</si>
  <si>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</si>
  <si>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</si>
  <si>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</si>
  <si>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</si>
  <si>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</si>
  <si>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</si>
  <si>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</si>
  <si>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</si>
  <si>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</si>
  <si>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</si>
  <si>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</si>
  <si>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</si>
  <si>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</si>
  <si>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</si>
  <si>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</si>
  <si>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</si>
  <si>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</si>
  <si>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</si>
  <si>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</si>
  <si>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</si>
  <si>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</si>
  <si>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</si>
  <si>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</si>
  <si>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</si>
  <si>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</si>
  <si>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</si>
  <si>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</si>
  <si>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</si>
  <si>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</si>
  <si>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</si>
  <si>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</si>
  <si>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</si>
  <si>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</si>
  <si>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</si>
  <si>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</si>
  <si>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</si>
  <si>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</si>
  <si>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</si>
  <si>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</si>
  <si>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</si>
  <si>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</si>
  <si>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</si>
  <si>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</si>
  <si>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</si>
  <si>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</si>
  <si>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</si>
  <si>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</si>
  <si>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</si>
  <si>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</si>
  <si>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</si>
  <si>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</si>
  <si>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</si>
  <si>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</si>
  <si>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</si>
  <si>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</si>
  <si>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</si>
  <si>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</si>
  <si>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</si>
  <si>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</si>
  <si>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</si>
  <si>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</si>
  <si>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</si>
  <si>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</si>
  <si>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</si>
  <si>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</si>
  <si>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</si>
  <si>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</si>
  <si>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</si>
  <si>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</si>
  <si>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</si>
  <si>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</si>
  <si>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</si>
  <si>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</si>
  <si>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</si>
  <si>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</si>
  <si>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</si>
  <si>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тыс.руб.</t>
  </si>
  <si>
    <t>Управление Резервным фондом</t>
  </si>
  <si>
    <t>6710122020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</si>
  <si>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</si>
  <si>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</si>
  <si>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</si>
  <si>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</si>
  <si>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</si>
  <si>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</si>
  <si>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</si>
  <si>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</si>
  <si>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</si>
  <si>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6610300000</t>
  </si>
  <si>
    <t>6610382290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</si>
  <si>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</si>
  <si>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</si>
  <si>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</si>
  <si>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</si>
  <si>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</si>
  <si>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</si>
  <si>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</si>
  <si>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</si>
  <si>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</si>
  <si>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</si>
  <si>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291F2S5550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</si>
  <si>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</si>
  <si>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</si>
  <si>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 2</t>
  </si>
  <si>
    <t>от 24.06.2021 г.  №  189</t>
  </si>
  <si>
    <t>Расходы на осуществление первичного воинского учета на территориях, где отсутствуют военные комиссариаты</t>
  </si>
  <si>
    <t>Расходы на мероприятия 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</si>
  <si>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</si>
  <si>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местного бюджета на софинансирование мероприятий для обеспечения функционирования и развития систем видеонаблюдения в сфере общественного порядка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</si>
  <si>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</si>
  <si>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</si>
  <si>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</si>
  <si>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реализацию программ формирования современной городской среды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</si>
  <si>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</si>
  <si>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</si>
  <si>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</si>
  <si>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от 25.12.2021 г.  №  000</t>
  </si>
  <si>
    <t xml:space="preserve">Сумма </t>
  </si>
  <si>
    <t>в т.ч. за счет субвенций</t>
  </si>
  <si>
    <t>Ведомственная структура расходов бюджета городского поселения Игрим на плановый период 2023-2024  годов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</si>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</sst>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8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0" fontId="5" fillId="0" borderId="0" xfId="1" applyFont="1" applyFill="1" applyBorder="1" applyAlignment="1">
      <alignment horizontal="right" vertical="center"/>
    </xf>
    <xf numFmtId="171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169" fontId="4" fillId="0" borderId="5" xfId="1" applyNumberFormat="1" applyFont="1" applyFill="1" applyBorder="1" applyAlignment="1" applyProtection="1">
      <alignment horizontal="right" vertical="center"/>
      <protection hidden="1"/>
    </xf>
    <xf numFmtId="171" fontId="4" fillId="0" borderId="2" xfId="1" applyNumberFormat="1" applyFont="1" applyFill="1" applyBorder="1" applyAlignment="1">
      <alignment vertical="center"/>
    </xf>
    <xf numFmtId="0" fontId="4" fillId="2" borderId="0" xfId="1" applyFont="1" applyFill="1" applyBorder="1"/>
    <xf numFmtId="172" fontId="4" fillId="0" borderId="1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171" fontId="7" fillId="0" borderId="0" xfId="1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171" fontId="4" fillId="0" borderId="1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0" fontId="4" fillId="0" borderId="6" xfId="1" applyFont="1" applyFill="1" applyBorder="1" applyAlignment="1">
      <alignment vertical="center"/>
    </xf>
    <xf numFmtId="169" fontId="4" fillId="0" borderId="7" xfId="1" applyNumberFormat="1" applyFont="1" applyFill="1" applyBorder="1" applyAlignment="1" applyProtection="1">
      <alignment horizontal="right" vertical="center"/>
      <protection hidden="1"/>
    </xf>
    <xf numFmtId="169" fontId="4" fillId="0" borderId="8" xfId="1" applyNumberFormat="1" applyFont="1" applyFill="1" applyBorder="1" applyAlignment="1" applyProtection="1">
      <alignment horizontal="right" vertical="center"/>
      <protection hidden="1"/>
    </xf>
    <xf numFmtId="169" fontId="4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10" xfId="1" applyFont="1" applyFill="1" applyBorder="1" applyAlignment="1">
      <alignment vertical="center"/>
    </xf>
    <xf numFmtId="0" fontId="4" fillId="0" borderId="10" xfId="1" applyFont="1" applyFill="1" applyBorder="1"/>
    <xf numFmtId="171" fontId="4" fillId="0" borderId="8" xfId="1" applyNumberFormat="1" applyFont="1" applyFill="1" applyBorder="1" applyAlignment="1">
      <alignment vertical="center"/>
    </xf>
    <xf numFmtId="171" fontId="4" fillId="0" borderId="5" xfId="1" applyNumberFormat="1" applyFont="1" applyFill="1" applyBorder="1"/>
    <xf numFmtId="0" fontId="4" fillId="0" borderId="5" xfId="1" applyFont="1" applyFill="1" applyBorder="1"/>
    <xf numFmtId="0" fontId="4" fillId="0" borderId="5" xfId="1" applyFont="1" applyFill="1" applyBorder="1" applyAlignment="1">
      <alignment vertical="center"/>
    </xf>
    <xf numFmtId="171" fontId="4" fillId="0" borderId="5" xfId="1" applyNumberFormat="1" applyFont="1" applyFill="1" applyBorder="1" applyAlignment="1">
      <alignment vertical="center"/>
    </xf>
    <xf numFmtId="172" fontId="4" fillId="0" borderId="5" xfId="1" applyNumberFormat="1" applyFont="1" applyFill="1" applyBorder="1" applyAlignment="1">
      <alignment vertical="center"/>
    </xf>
    <xf numFmtId="0" fontId="4" fillId="0" borderId="9" xfId="1" applyFont="1" applyFill="1" applyBorder="1" applyAlignment="1">
      <alignment vertical="center"/>
    </xf>
    <xf numFmtId="171" fontId="4" fillId="0" borderId="5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048506"/>
  <sheetViews>
    <sheetView tabSelected="1" topLeftCell="A187" workbookViewId="0">
      <selection activeCell="J7" sqref="J7"/>
    </sheetView>
  </sheetViews>
  <sheetFormatPr defaultColWidth="11.140625" defaultRowHeight="12" x14ac:dyDescent="0.2"/>
  <cols>
    <col min="1" max="1" width="3.7109375" style="31" customWidth="1"/>
    <col min="2" max="2" width="41.85546875" style="31" customWidth="1"/>
    <col min="3" max="3" width="5.7109375" style="62" customWidth="1"/>
    <col min="4" max="4" width="4.7109375" style="62" customWidth="1"/>
    <col min="5" max="5" width="10.85546875" style="60" customWidth="1"/>
    <col min="6" max="6" width="3.85546875" style="31" customWidth="1"/>
    <col min="7" max="7" width="9.28515625" style="31" hidden="1" customWidth="1"/>
    <col min="8" max="11" width="11.140625" style="70"/>
    <col min="12" max="13" width="0" style="31" hidden="1" customWidth="1"/>
    <col min="14" max="16384" width="11.140625" style="31"/>
  </cols>
  <sheetData>
    <row r="1" spans="1:11" hidden="1" x14ac:dyDescent="0.2">
      <c r="J1" s="64" t="s">
        <v>267</v>
      </c>
      <c r="K1" s="64"/>
    </row>
    <row r="2" spans="1:11" hidden="1" x14ac:dyDescent="0.2">
      <c r="J2" s="64" t="s">
        <v>0</v>
      </c>
      <c r="K2" s="64"/>
    </row>
    <row r="3" spans="1:11" hidden="1" x14ac:dyDescent="0.2">
      <c r="J3" s="64" t="s">
        <v>1</v>
      </c>
      <c r="K3" s="64"/>
    </row>
    <row r="4" spans="1:11" hidden="1" x14ac:dyDescent="0.2">
      <c r="J4" s="64" t="s">
        <v>268</v>
      </c>
      <c r="K4" s="64"/>
    </row>
    <row r="6" spans="1:11" x14ac:dyDescent="0.2">
      <c r="A6" s="52"/>
      <c r="B6" s="52"/>
      <c r="C6" s="53"/>
      <c r="D6" s="53"/>
      <c r="E6" s="54"/>
      <c r="F6" s="55"/>
      <c r="H6" s="64"/>
      <c r="I6" s="64"/>
      <c r="J6" s="64" t="s">
        <v>284</v>
      </c>
      <c r="K6" s="64"/>
    </row>
    <row r="7" spans="1:11" x14ac:dyDescent="0.2">
      <c r="A7" s="56"/>
      <c r="B7" s="56"/>
      <c r="C7" s="57"/>
      <c r="D7" s="57"/>
      <c r="E7" s="54"/>
      <c r="F7" s="1"/>
      <c r="H7" s="64"/>
      <c r="I7" s="64"/>
      <c r="J7" s="64" t="s">
        <v>0</v>
      </c>
      <c r="K7" s="64"/>
    </row>
    <row r="8" spans="1:11" x14ac:dyDescent="0.2">
      <c r="A8" s="1"/>
      <c r="B8" s="1"/>
      <c r="C8" s="57"/>
      <c r="D8" s="57"/>
      <c r="E8" s="54"/>
      <c r="F8" s="1"/>
      <c r="H8" s="64"/>
      <c r="I8" s="64"/>
      <c r="J8" s="64" t="s">
        <v>1</v>
      </c>
      <c r="K8" s="64"/>
    </row>
    <row r="9" spans="1:11" x14ac:dyDescent="0.2">
      <c r="A9" s="1"/>
      <c r="B9" s="1"/>
      <c r="C9" s="57"/>
      <c r="D9" s="57"/>
      <c r="E9" s="54"/>
      <c r="F9" s="1"/>
      <c r="H9" s="64"/>
      <c r="I9" s="64"/>
      <c r="J9" s="64" t="s">
        <v>280</v>
      </c>
      <c r="K9" s="64"/>
    </row>
    <row r="10" spans="1:11" ht="45.75" customHeight="1" x14ac:dyDescent="0.2">
      <c r="B10" s="97" t="s">
        <v>283</v>
      </c>
      <c r="C10" s="97"/>
      <c r="D10" s="97"/>
      <c r="E10" s="97"/>
      <c r="F10" s="97"/>
      <c r="G10" s="97"/>
      <c r="H10" s="97"/>
      <c r="I10" s="97"/>
      <c r="J10" s="97"/>
      <c r="K10" s="79"/>
    </row>
    <row r="11" spans="1:11" x14ac:dyDescent="0.2">
      <c r="B11" s="6"/>
      <c r="C11" s="6"/>
      <c r="D11" s="6"/>
      <c r="E11" s="8"/>
      <c r="F11" s="6"/>
      <c r="G11" s="6" t="s">
        <v>72</v>
      </c>
      <c r="H11" s="58"/>
      <c r="I11" s="58"/>
      <c r="J11" s="58" t="s">
        <v>240</v>
      </c>
      <c r="K11" s="58"/>
    </row>
    <row r="12" spans="1:11" ht="24" x14ac:dyDescent="0.2">
      <c r="A12" s="1"/>
      <c r="B12" s="9" t="s">
        <v>2</v>
      </c>
      <c r="C12" s="10" t="s">
        <v>3</v>
      </c>
      <c r="D12" s="10" t="s">
        <v>4</v>
      </c>
      <c r="E12" s="11" t="s">
        <v>5</v>
      </c>
      <c r="F12" s="9" t="s">
        <v>6</v>
      </c>
      <c r="G12" s="12" t="s">
        <v>7</v>
      </c>
      <c r="H12" s="12" t="s">
        <v>281</v>
      </c>
      <c r="I12" s="12" t="s">
        <v>282</v>
      </c>
      <c r="J12" s="80" t="s">
        <v>281</v>
      </c>
      <c r="K12" s="12" t="s">
        <v>282</v>
      </c>
    </row>
    <row r="13" spans="1:11" x14ac:dyDescent="0.2">
      <c r="A13" s="1"/>
      <c r="B13" s="9"/>
      <c r="C13" s="10"/>
      <c r="D13" s="10"/>
      <c r="E13" s="11"/>
      <c r="F13" s="9"/>
      <c r="G13" s="12" t="s">
        <v>126</v>
      </c>
      <c r="H13" s="12">
        <v>2023</v>
      </c>
      <c r="I13" s="12"/>
      <c r="J13" s="80">
        <v>2024</v>
      </c>
      <c r="K13" s="12"/>
    </row>
    <row r="14" spans="1:11" x14ac:dyDescent="0.2">
      <c r="A14" s="1"/>
      <c r="B14" s="13" t="s">
        <v>8</v>
      </c>
      <c r="C14" s="14">
        <v>1</v>
      </c>
      <c r="D14" s="11" t="s">
        <v>32</v>
      </c>
      <c r="E14" s="11" t="s">
        <v>9</v>
      </c>
      <c r="F14" s="15" t="s">
        <v>9</v>
      </c>
      <c r="G14" s="16">
        <f>G15+G22+G40+G46+G53</f>
        <v>56018.600000000006</v>
      </c>
      <c r="H14" s="16">
        <f>H15+H22+H40+H46+H53</f>
        <v>60237.899999999994</v>
      </c>
      <c r="I14" s="16"/>
      <c r="J14" s="71">
        <f>J15+J22+J40+J46+J53</f>
        <v>64309.899999999994</v>
      </c>
      <c r="K14" s="16"/>
    </row>
    <row r="15" spans="1:11" ht="36" x14ac:dyDescent="0.2">
      <c r="A15" s="1"/>
      <c r="B15" s="13" t="s">
        <v>10</v>
      </c>
      <c r="C15" s="14">
        <v>1</v>
      </c>
      <c r="D15" s="14">
        <v>2</v>
      </c>
      <c r="E15" s="11" t="s">
        <v>9</v>
      </c>
      <c r="F15" s="15" t="s">
        <v>9</v>
      </c>
      <c r="G15" s="16">
        <f>G16</f>
        <v>2036.3</v>
      </c>
      <c r="H15" s="16">
        <f t="shared" ref="H15:J15" si="0">H16</f>
        <v>2290</v>
      </c>
      <c r="I15" s="16"/>
      <c r="J15" s="71">
        <f t="shared" si="0"/>
        <v>2290</v>
      </c>
      <c r="K15" s="16"/>
    </row>
    <row r="16" spans="1:11" ht="36" x14ac:dyDescent="0.2">
      <c r="A16" s="1"/>
      <c r="B16" s="17" t="s">
        <v>127</v>
      </c>
      <c r="C16" s="14">
        <v>1</v>
      </c>
      <c r="D16" s="14">
        <v>2</v>
      </c>
      <c r="E16" s="11" t="s">
        <v>138</v>
      </c>
      <c r="F16" s="15" t="s">
        <v>9</v>
      </c>
      <c r="G16" s="16">
        <f t="shared" ref="G16:J18" si="1">G17</f>
        <v>2036.3</v>
      </c>
      <c r="H16" s="16">
        <f t="shared" si="1"/>
        <v>2290</v>
      </c>
      <c r="I16" s="16"/>
      <c r="J16" s="71">
        <f t="shared" si="1"/>
        <v>2290</v>
      </c>
      <c r="K16" s="16"/>
    </row>
    <row r="17" spans="1:11" ht="36" x14ac:dyDescent="0.2">
      <c r="A17" s="1"/>
      <c r="B17" s="17" t="s">
        <v>73</v>
      </c>
      <c r="C17" s="14">
        <v>1</v>
      </c>
      <c r="D17" s="14">
        <v>2</v>
      </c>
      <c r="E17" s="11" t="s">
        <v>139</v>
      </c>
      <c r="F17" s="15" t="s">
        <v>9</v>
      </c>
      <c r="G17" s="16">
        <f>G18</f>
        <v>2036.3</v>
      </c>
      <c r="H17" s="16">
        <f t="shared" si="1"/>
        <v>2290</v>
      </c>
      <c r="I17" s="16"/>
      <c r="J17" s="71">
        <f t="shared" si="1"/>
        <v>2290</v>
      </c>
      <c r="K17" s="16"/>
    </row>
    <row r="18" spans="1:11" ht="24" x14ac:dyDescent="0.2">
      <c r="A18" s="1"/>
      <c r="B18" s="18" t="s">
        <v>76</v>
      </c>
      <c r="C18" s="14"/>
      <c r="D18" s="14"/>
      <c r="E18" s="11" t="s">
        <v>140</v>
      </c>
      <c r="F18" s="15"/>
      <c r="G18" s="16">
        <f>G19</f>
        <v>2036.3</v>
      </c>
      <c r="H18" s="16">
        <f t="shared" si="1"/>
        <v>2290</v>
      </c>
      <c r="I18" s="16"/>
      <c r="J18" s="71">
        <f t="shared" si="1"/>
        <v>2290</v>
      </c>
      <c r="K18" s="16"/>
    </row>
    <row r="19" spans="1:11" x14ac:dyDescent="0.2">
      <c r="A19" s="1"/>
      <c r="B19" s="17" t="s">
        <v>123</v>
      </c>
      <c r="C19" s="14">
        <v>1</v>
      </c>
      <c r="D19" s="14">
        <v>2</v>
      </c>
      <c r="E19" s="11" t="s">
        <v>141</v>
      </c>
      <c r="F19" s="15" t="s">
        <v>9</v>
      </c>
      <c r="G19" s="16">
        <f>G21</f>
        <v>2036.3</v>
      </c>
      <c r="H19" s="16">
        <f t="shared" ref="H19:J19" si="2">H21</f>
        <v>2290</v>
      </c>
      <c r="I19" s="16"/>
      <c r="J19" s="71">
        <f t="shared" si="2"/>
        <v>2290</v>
      </c>
      <c r="K19" s="16"/>
    </row>
    <row r="20" spans="1:11" ht="60" x14ac:dyDescent="0.2">
      <c r="A20" s="1"/>
      <c r="B20" s="17" t="s">
        <v>11</v>
      </c>
      <c r="C20" s="14">
        <v>1</v>
      </c>
      <c r="D20" s="14">
        <v>2</v>
      </c>
      <c r="E20" s="11" t="s">
        <v>141</v>
      </c>
      <c r="F20" s="15">
        <v>100</v>
      </c>
      <c r="G20" s="16">
        <f>G21</f>
        <v>2036.3</v>
      </c>
      <c r="H20" s="16">
        <f t="shared" ref="H20:J20" si="3">H21</f>
        <v>2290</v>
      </c>
      <c r="I20" s="16"/>
      <c r="J20" s="71">
        <f t="shared" si="3"/>
        <v>2290</v>
      </c>
      <c r="K20" s="16"/>
    </row>
    <row r="21" spans="1:11" ht="24" customHeight="1" x14ac:dyDescent="0.2">
      <c r="A21" s="1"/>
      <c r="B21" s="19" t="s">
        <v>13</v>
      </c>
      <c r="C21" s="14">
        <v>1</v>
      </c>
      <c r="D21" s="14">
        <v>2</v>
      </c>
      <c r="E21" s="11" t="s">
        <v>141</v>
      </c>
      <c r="F21" s="15" t="s">
        <v>14</v>
      </c>
      <c r="G21" s="16">
        <v>2036.3</v>
      </c>
      <c r="H21" s="16">
        <v>2290</v>
      </c>
      <c r="I21" s="16"/>
      <c r="J21" s="71">
        <v>2290</v>
      </c>
      <c r="K21" s="16"/>
    </row>
    <row r="22" spans="1:11" ht="48" x14ac:dyDescent="0.2">
      <c r="A22" s="1"/>
      <c r="B22" s="13" t="s">
        <v>15</v>
      </c>
      <c r="C22" s="14">
        <v>1</v>
      </c>
      <c r="D22" s="14">
        <v>4</v>
      </c>
      <c r="E22" s="11" t="s">
        <v>9</v>
      </c>
      <c r="F22" s="15" t="s">
        <v>9</v>
      </c>
      <c r="G22" s="16">
        <f t="shared" ref="G22:J24" si="4">G23</f>
        <v>28073.100000000002</v>
      </c>
      <c r="H22" s="16">
        <f t="shared" si="4"/>
        <v>30258.799999999999</v>
      </c>
      <c r="I22" s="16"/>
      <c r="J22" s="71">
        <f t="shared" si="4"/>
        <v>29758.799999999999</v>
      </c>
      <c r="K22" s="16"/>
    </row>
    <row r="23" spans="1:11" ht="36" x14ac:dyDescent="0.2">
      <c r="A23" s="1"/>
      <c r="B23" s="17" t="s">
        <v>127</v>
      </c>
      <c r="C23" s="14">
        <v>1</v>
      </c>
      <c r="D23" s="14">
        <v>4</v>
      </c>
      <c r="E23" s="11" t="s">
        <v>138</v>
      </c>
      <c r="F23" s="15" t="s">
        <v>9</v>
      </c>
      <c r="G23" s="16">
        <f t="shared" si="4"/>
        <v>28073.100000000002</v>
      </c>
      <c r="H23" s="16">
        <f t="shared" si="4"/>
        <v>30258.799999999999</v>
      </c>
      <c r="I23" s="16"/>
      <c r="J23" s="71">
        <f t="shared" si="4"/>
        <v>29758.799999999999</v>
      </c>
      <c r="K23" s="16"/>
    </row>
    <row r="24" spans="1:11" ht="36" x14ac:dyDescent="0.2">
      <c r="A24" s="1"/>
      <c r="B24" s="17" t="s">
        <v>73</v>
      </c>
      <c r="C24" s="14">
        <v>1</v>
      </c>
      <c r="D24" s="14">
        <v>4</v>
      </c>
      <c r="E24" s="11" t="s">
        <v>142</v>
      </c>
      <c r="F24" s="15" t="s">
        <v>9</v>
      </c>
      <c r="G24" s="16">
        <f>G25</f>
        <v>28073.100000000002</v>
      </c>
      <c r="H24" s="16">
        <f t="shared" si="4"/>
        <v>30258.799999999999</v>
      </c>
      <c r="I24" s="16"/>
      <c r="J24" s="71">
        <f t="shared" si="4"/>
        <v>29758.799999999999</v>
      </c>
      <c r="K24" s="16"/>
    </row>
    <row r="25" spans="1:11" ht="24" x14ac:dyDescent="0.2">
      <c r="A25" s="1"/>
      <c r="B25" s="18" t="s">
        <v>76</v>
      </c>
      <c r="C25" s="14">
        <v>1</v>
      </c>
      <c r="D25" s="14">
        <v>4</v>
      </c>
      <c r="E25" s="11" t="s">
        <v>143</v>
      </c>
      <c r="F25" s="15"/>
      <c r="G25" s="16">
        <f>G26+G33</f>
        <v>28073.100000000002</v>
      </c>
      <c r="H25" s="16">
        <f>H26+H33</f>
        <v>30258.799999999999</v>
      </c>
      <c r="I25" s="16"/>
      <c r="J25" s="71">
        <f>J26+J33</f>
        <v>29758.799999999999</v>
      </c>
      <c r="K25" s="16"/>
    </row>
    <row r="26" spans="1:11" ht="24" x14ac:dyDescent="0.2">
      <c r="A26" s="1"/>
      <c r="B26" s="18" t="s">
        <v>16</v>
      </c>
      <c r="C26" s="14">
        <v>1</v>
      </c>
      <c r="D26" s="14">
        <v>4</v>
      </c>
      <c r="E26" s="11" t="s">
        <v>144</v>
      </c>
      <c r="F26" s="15" t="s">
        <v>9</v>
      </c>
      <c r="G26" s="16">
        <f>G27+G29+G31</f>
        <v>27973.100000000002</v>
      </c>
      <c r="H26" s="16">
        <f>H27+H29+H31</f>
        <v>30258.799999999999</v>
      </c>
      <c r="I26" s="16"/>
      <c r="J26" s="71">
        <f>J27+J29+J31</f>
        <v>29758.799999999999</v>
      </c>
      <c r="K26" s="16"/>
    </row>
    <row r="27" spans="1:11" ht="60" x14ac:dyDescent="0.2">
      <c r="A27" s="1"/>
      <c r="B27" s="19" t="s">
        <v>11</v>
      </c>
      <c r="C27" s="14">
        <v>1</v>
      </c>
      <c r="D27" s="14">
        <v>4</v>
      </c>
      <c r="E27" s="11" t="s">
        <v>144</v>
      </c>
      <c r="F27" s="15" t="s">
        <v>12</v>
      </c>
      <c r="G27" s="16">
        <f>G28</f>
        <v>27779</v>
      </c>
      <c r="H27" s="16">
        <f t="shared" ref="H27:J27" si="5">H28</f>
        <v>30190</v>
      </c>
      <c r="I27" s="16"/>
      <c r="J27" s="71">
        <f t="shared" si="5"/>
        <v>29690</v>
      </c>
      <c r="K27" s="16"/>
    </row>
    <row r="28" spans="1:11" ht="24" x14ac:dyDescent="0.2">
      <c r="A28" s="1"/>
      <c r="B28" s="19" t="s">
        <v>13</v>
      </c>
      <c r="C28" s="14">
        <v>1</v>
      </c>
      <c r="D28" s="14">
        <v>4</v>
      </c>
      <c r="E28" s="11" t="s">
        <v>144</v>
      </c>
      <c r="F28" s="15" t="s">
        <v>14</v>
      </c>
      <c r="G28" s="16">
        <v>27779</v>
      </c>
      <c r="H28" s="16">
        <v>30190</v>
      </c>
      <c r="I28" s="16"/>
      <c r="J28" s="71">
        <v>29690</v>
      </c>
      <c r="K28" s="16"/>
    </row>
    <row r="29" spans="1:11" ht="24" hidden="1" x14ac:dyDescent="0.2">
      <c r="A29" s="1"/>
      <c r="B29" s="19" t="s">
        <v>108</v>
      </c>
      <c r="C29" s="14">
        <v>1</v>
      </c>
      <c r="D29" s="14">
        <v>4</v>
      </c>
      <c r="E29" s="11" t="s">
        <v>144</v>
      </c>
      <c r="F29" s="15" t="s">
        <v>17</v>
      </c>
      <c r="G29" s="16">
        <f>G30</f>
        <v>109.7</v>
      </c>
      <c r="H29" s="16">
        <f t="shared" ref="H29:J29" si="6">H30</f>
        <v>0</v>
      </c>
      <c r="I29" s="16"/>
      <c r="J29" s="71">
        <f t="shared" si="6"/>
        <v>0</v>
      </c>
      <c r="K29" s="16"/>
    </row>
    <row r="30" spans="1:11" ht="24" hidden="1" x14ac:dyDescent="0.2">
      <c r="A30" s="1"/>
      <c r="B30" s="19" t="s">
        <v>18</v>
      </c>
      <c r="C30" s="14">
        <v>1</v>
      </c>
      <c r="D30" s="14">
        <v>4</v>
      </c>
      <c r="E30" s="11" t="s">
        <v>144</v>
      </c>
      <c r="F30" s="15" t="s">
        <v>19</v>
      </c>
      <c r="G30" s="16">
        <v>109.7</v>
      </c>
      <c r="H30" s="16">
        <v>0</v>
      </c>
      <c r="I30" s="16"/>
      <c r="J30" s="71">
        <v>0</v>
      </c>
      <c r="K30" s="16"/>
    </row>
    <row r="31" spans="1:11" x14ac:dyDescent="0.2">
      <c r="A31" s="1"/>
      <c r="B31" s="19" t="s">
        <v>20</v>
      </c>
      <c r="C31" s="14">
        <v>1</v>
      </c>
      <c r="D31" s="14">
        <v>4</v>
      </c>
      <c r="E31" s="11" t="s">
        <v>144</v>
      </c>
      <c r="F31" s="15">
        <v>800</v>
      </c>
      <c r="G31" s="16">
        <f>G32</f>
        <v>84.4</v>
      </c>
      <c r="H31" s="16">
        <f t="shared" ref="H31:J31" si="7">H32</f>
        <v>68.8</v>
      </c>
      <c r="I31" s="16"/>
      <c r="J31" s="71">
        <f t="shared" si="7"/>
        <v>68.8</v>
      </c>
      <c r="K31" s="16"/>
    </row>
    <row r="32" spans="1:11" x14ac:dyDescent="0.2">
      <c r="A32" s="1"/>
      <c r="B32" s="19" t="s">
        <v>21</v>
      </c>
      <c r="C32" s="14">
        <v>1</v>
      </c>
      <c r="D32" s="14">
        <v>4</v>
      </c>
      <c r="E32" s="11" t="s">
        <v>144</v>
      </c>
      <c r="F32" s="15">
        <v>850</v>
      </c>
      <c r="G32" s="16">
        <v>84.4</v>
      </c>
      <c r="H32" s="16">
        <v>68.8</v>
      </c>
      <c r="I32" s="16"/>
      <c r="J32" s="71">
        <v>68.8</v>
      </c>
      <c r="K32" s="16"/>
    </row>
    <row r="33" spans="1:12" hidden="1" x14ac:dyDescent="0.2">
      <c r="A33" s="1"/>
      <c r="B33" s="18" t="s">
        <v>145</v>
      </c>
      <c r="C33" s="14">
        <v>1</v>
      </c>
      <c r="D33" s="14">
        <v>4</v>
      </c>
      <c r="E33" s="11" t="s">
        <v>234</v>
      </c>
      <c r="F33" s="15"/>
      <c r="G33" s="16">
        <f>G34+G36+G38</f>
        <v>100</v>
      </c>
      <c r="H33" s="16">
        <f t="shared" ref="H33:J33" si="8">H34+H36+H38</f>
        <v>0</v>
      </c>
      <c r="I33" s="16"/>
      <c r="J33" s="71">
        <f t="shared" si="8"/>
        <v>0</v>
      </c>
      <c r="K33" s="16"/>
    </row>
    <row r="34" spans="1:12" s="2" customFormat="1" ht="60" hidden="1" x14ac:dyDescent="0.2">
      <c r="A34" s="1"/>
      <c r="B34" s="38" t="s">
        <v>11</v>
      </c>
      <c r="C34" s="39">
        <v>1</v>
      </c>
      <c r="D34" s="39">
        <v>4</v>
      </c>
      <c r="E34" s="40" t="s">
        <v>146</v>
      </c>
      <c r="F34" s="41" t="s">
        <v>12</v>
      </c>
      <c r="G34" s="42">
        <f>G35</f>
        <v>0</v>
      </c>
      <c r="H34" s="42"/>
      <c r="I34" s="42"/>
      <c r="J34" s="84">
        <v>0</v>
      </c>
      <c r="K34" s="16"/>
    </row>
    <row r="35" spans="1:12" s="2" customFormat="1" ht="24" hidden="1" x14ac:dyDescent="0.2">
      <c r="A35" s="1"/>
      <c r="B35" s="13" t="s">
        <v>13</v>
      </c>
      <c r="C35" s="14">
        <v>1</v>
      </c>
      <c r="D35" s="14">
        <v>4</v>
      </c>
      <c r="E35" s="11" t="s">
        <v>146</v>
      </c>
      <c r="F35" s="15">
        <v>120</v>
      </c>
      <c r="G35" s="16">
        <v>0</v>
      </c>
      <c r="H35" s="16"/>
      <c r="I35" s="16"/>
      <c r="J35" s="71">
        <v>0</v>
      </c>
      <c r="K35" s="16"/>
    </row>
    <row r="36" spans="1:12" s="2" customFormat="1" ht="24" hidden="1" x14ac:dyDescent="0.2">
      <c r="A36" s="1"/>
      <c r="B36" s="19" t="s">
        <v>108</v>
      </c>
      <c r="C36" s="14">
        <v>1</v>
      </c>
      <c r="D36" s="14">
        <v>4</v>
      </c>
      <c r="E36" s="11" t="s">
        <v>234</v>
      </c>
      <c r="F36" s="15">
        <v>200</v>
      </c>
      <c r="G36" s="16">
        <f>G37</f>
        <v>0</v>
      </c>
      <c r="H36" s="16">
        <f t="shared" ref="H36:J36" si="9">H37</f>
        <v>0</v>
      </c>
      <c r="I36" s="16"/>
      <c r="J36" s="71">
        <f t="shared" si="9"/>
        <v>0</v>
      </c>
      <c r="K36" s="16"/>
    </row>
    <row r="37" spans="1:12" s="2" customFormat="1" ht="24" hidden="1" x14ac:dyDescent="0.2">
      <c r="A37" s="1"/>
      <c r="B37" s="32" t="s">
        <v>18</v>
      </c>
      <c r="C37" s="33">
        <v>1</v>
      </c>
      <c r="D37" s="33">
        <v>4</v>
      </c>
      <c r="E37" s="34" t="s">
        <v>234</v>
      </c>
      <c r="F37" s="35">
        <v>240</v>
      </c>
      <c r="G37" s="36"/>
      <c r="H37" s="36"/>
      <c r="I37" s="36"/>
      <c r="J37" s="85">
        <v>0</v>
      </c>
      <c r="K37" s="16"/>
    </row>
    <row r="38" spans="1:12" hidden="1" x14ac:dyDescent="0.2">
      <c r="A38" s="1"/>
      <c r="B38" s="19" t="s">
        <v>20</v>
      </c>
      <c r="C38" s="14">
        <v>1</v>
      </c>
      <c r="D38" s="14">
        <v>4</v>
      </c>
      <c r="E38" s="11" t="s">
        <v>234</v>
      </c>
      <c r="F38" s="15">
        <v>800</v>
      </c>
      <c r="G38" s="16">
        <f>G39</f>
        <v>100</v>
      </c>
      <c r="H38" s="16">
        <f t="shared" ref="H38:J38" si="10">H39</f>
        <v>0</v>
      </c>
      <c r="I38" s="16"/>
      <c r="J38" s="71">
        <f t="shared" si="10"/>
        <v>0</v>
      </c>
      <c r="K38" s="16"/>
    </row>
    <row r="39" spans="1:12" hidden="1" x14ac:dyDescent="0.2">
      <c r="A39" s="1"/>
      <c r="B39" s="19" t="s">
        <v>113</v>
      </c>
      <c r="C39" s="14">
        <v>1</v>
      </c>
      <c r="D39" s="14">
        <v>4</v>
      </c>
      <c r="E39" s="11" t="s">
        <v>146</v>
      </c>
      <c r="F39" s="15">
        <v>830</v>
      </c>
      <c r="G39" s="16">
        <v>100</v>
      </c>
      <c r="H39" s="16"/>
      <c r="I39" s="16"/>
      <c r="J39" s="71">
        <v>0</v>
      </c>
      <c r="K39" s="16"/>
    </row>
    <row r="40" spans="1:12" ht="36" hidden="1" x14ac:dyDescent="0.2">
      <c r="A40" s="1"/>
      <c r="B40" s="18" t="s">
        <v>278</v>
      </c>
      <c r="C40" s="14">
        <v>1</v>
      </c>
      <c r="D40" s="14">
        <v>6</v>
      </c>
      <c r="E40" s="11"/>
      <c r="F40" s="15"/>
      <c r="G40" s="16">
        <f t="shared" ref="G40:J44" si="11">G41</f>
        <v>52.9</v>
      </c>
      <c r="H40" s="16">
        <f t="shared" si="11"/>
        <v>0</v>
      </c>
      <c r="I40" s="16"/>
      <c r="J40" s="71">
        <f t="shared" si="11"/>
        <v>0</v>
      </c>
      <c r="K40" s="16"/>
    </row>
    <row r="41" spans="1:12" hidden="1" x14ac:dyDescent="0.2">
      <c r="A41" s="1"/>
      <c r="B41" s="18" t="s">
        <v>30</v>
      </c>
      <c r="C41" s="14">
        <v>1</v>
      </c>
      <c r="D41" s="14">
        <v>6</v>
      </c>
      <c r="E41" s="11" t="s">
        <v>84</v>
      </c>
      <c r="F41" s="15"/>
      <c r="G41" s="16">
        <f>G42</f>
        <v>52.9</v>
      </c>
      <c r="H41" s="16">
        <f t="shared" si="11"/>
        <v>0</v>
      </c>
      <c r="I41" s="16"/>
      <c r="J41" s="71">
        <f t="shared" si="11"/>
        <v>0</v>
      </c>
      <c r="K41" s="16"/>
    </row>
    <row r="42" spans="1:12" ht="36" hidden="1" x14ac:dyDescent="0.2">
      <c r="A42" s="1"/>
      <c r="B42" s="18" t="s">
        <v>148</v>
      </c>
      <c r="C42" s="14">
        <v>1</v>
      </c>
      <c r="D42" s="14">
        <v>6</v>
      </c>
      <c r="E42" s="11" t="s">
        <v>149</v>
      </c>
      <c r="F42" s="15"/>
      <c r="G42" s="16">
        <f t="shared" si="11"/>
        <v>52.9</v>
      </c>
      <c r="H42" s="16">
        <f t="shared" si="11"/>
        <v>0</v>
      </c>
      <c r="I42" s="16"/>
      <c r="J42" s="71">
        <f t="shared" si="11"/>
        <v>0</v>
      </c>
      <c r="K42" s="16"/>
    </row>
    <row r="43" spans="1:12" ht="60" hidden="1" x14ac:dyDescent="0.2">
      <c r="A43" s="1"/>
      <c r="B43" s="18" t="s">
        <v>81</v>
      </c>
      <c r="C43" s="14">
        <v>1</v>
      </c>
      <c r="D43" s="14">
        <v>6</v>
      </c>
      <c r="E43" s="11" t="s">
        <v>147</v>
      </c>
      <c r="F43" s="15"/>
      <c r="G43" s="16">
        <f t="shared" si="11"/>
        <v>52.9</v>
      </c>
      <c r="H43" s="16">
        <f t="shared" si="11"/>
        <v>0</v>
      </c>
      <c r="I43" s="16"/>
      <c r="J43" s="71">
        <f t="shared" si="11"/>
        <v>0</v>
      </c>
      <c r="K43" s="16"/>
    </row>
    <row r="44" spans="1:12" hidden="1" x14ac:dyDescent="0.2">
      <c r="A44" s="1"/>
      <c r="B44" s="18" t="s">
        <v>67</v>
      </c>
      <c r="C44" s="14">
        <v>1</v>
      </c>
      <c r="D44" s="14">
        <v>6</v>
      </c>
      <c r="E44" s="11" t="s">
        <v>147</v>
      </c>
      <c r="F44" s="15">
        <v>500</v>
      </c>
      <c r="G44" s="16">
        <f t="shared" si="11"/>
        <v>52.9</v>
      </c>
      <c r="H44" s="16">
        <f t="shared" si="11"/>
        <v>0</v>
      </c>
      <c r="I44" s="16"/>
      <c r="J44" s="71">
        <f t="shared" si="11"/>
        <v>0</v>
      </c>
      <c r="K44" s="16"/>
    </row>
    <row r="45" spans="1:12" hidden="1" x14ac:dyDescent="0.2">
      <c r="A45" s="1"/>
      <c r="B45" s="19" t="s">
        <v>68</v>
      </c>
      <c r="C45" s="14">
        <v>1</v>
      </c>
      <c r="D45" s="14">
        <v>6</v>
      </c>
      <c r="E45" s="11" t="s">
        <v>147</v>
      </c>
      <c r="F45" s="15">
        <v>540</v>
      </c>
      <c r="G45" s="16">
        <v>52.9</v>
      </c>
      <c r="H45" s="16">
        <f>74.6-74.6</f>
        <v>0</v>
      </c>
      <c r="I45" s="16"/>
      <c r="J45" s="71">
        <f>74.6-74.6</f>
        <v>0</v>
      </c>
      <c r="K45" s="16"/>
      <c r="L45" s="73"/>
    </row>
    <row r="46" spans="1:12" x14ac:dyDescent="0.2">
      <c r="A46" s="1"/>
      <c r="B46" s="13" t="s">
        <v>22</v>
      </c>
      <c r="C46" s="14">
        <v>1</v>
      </c>
      <c r="D46" s="14">
        <v>11</v>
      </c>
      <c r="E46" s="11"/>
      <c r="F46" s="15" t="s">
        <v>9</v>
      </c>
      <c r="G46" s="16">
        <f t="shared" ref="G46:J51" si="12">G47</f>
        <v>50</v>
      </c>
      <c r="H46" s="16">
        <f t="shared" si="12"/>
        <v>50</v>
      </c>
      <c r="I46" s="16"/>
      <c r="J46" s="71">
        <f t="shared" si="12"/>
        <v>50</v>
      </c>
      <c r="K46" s="16"/>
    </row>
    <row r="47" spans="1:12" ht="48" x14ac:dyDescent="0.2">
      <c r="A47" s="1"/>
      <c r="B47" s="17" t="s">
        <v>124</v>
      </c>
      <c r="C47" s="14">
        <v>1</v>
      </c>
      <c r="D47" s="14">
        <v>11</v>
      </c>
      <c r="E47" s="11" t="s">
        <v>171</v>
      </c>
      <c r="F47" s="15" t="s">
        <v>9</v>
      </c>
      <c r="G47" s="16">
        <f t="shared" si="12"/>
        <v>50</v>
      </c>
      <c r="H47" s="16">
        <f t="shared" si="12"/>
        <v>50</v>
      </c>
      <c r="I47" s="16"/>
      <c r="J47" s="71">
        <f t="shared" si="12"/>
        <v>50</v>
      </c>
      <c r="K47" s="16"/>
    </row>
    <row r="48" spans="1:12" ht="36" x14ac:dyDescent="0.2">
      <c r="A48" s="1"/>
      <c r="B48" s="18" t="s">
        <v>23</v>
      </c>
      <c r="C48" s="14">
        <v>1</v>
      </c>
      <c r="D48" s="14">
        <v>11</v>
      </c>
      <c r="E48" s="11" t="s">
        <v>150</v>
      </c>
      <c r="F48" s="15" t="s">
        <v>9</v>
      </c>
      <c r="G48" s="16">
        <f>G49</f>
        <v>50</v>
      </c>
      <c r="H48" s="16">
        <f t="shared" si="12"/>
        <v>50</v>
      </c>
      <c r="I48" s="16"/>
      <c r="J48" s="71">
        <f t="shared" si="12"/>
        <v>50</v>
      </c>
      <c r="K48" s="16"/>
    </row>
    <row r="49" spans="1:11" ht="36" x14ac:dyDescent="0.2">
      <c r="A49" s="1"/>
      <c r="B49" s="18" t="s">
        <v>112</v>
      </c>
      <c r="C49" s="14">
        <v>1</v>
      </c>
      <c r="D49" s="14">
        <v>11</v>
      </c>
      <c r="E49" s="11" t="s">
        <v>151</v>
      </c>
      <c r="F49" s="15"/>
      <c r="G49" s="16">
        <f>G50</f>
        <v>50</v>
      </c>
      <c r="H49" s="16">
        <f t="shared" si="12"/>
        <v>50</v>
      </c>
      <c r="I49" s="16"/>
      <c r="J49" s="71">
        <f t="shared" si="12"/>
        <v>50</v>
      </c>
      <c r="K49" s="16"/>
    </row>
    <row r="50" spans="1:11" x14ac:dyDescent="0.2">
      <c r="A50" s="1"/>
      <c r="B50" s="18" t="s">
        <v>241</v>
      </c>
      <c r="C50" s="14">
        <v>1</v>
      </c>
      <c r="D50" s="14">
        <v>11</v>
      </c>
      <c r="E50" s="11" t="s">
        <v>242</v>
      </c>
      <c r="F50" s="15" t="s">
        <v>9</v>
      </c>
      <c r="G50" s="16">
        <f t="shared" si="12"/>
        <v>50</v>
      </c>
      <c r="H50" s="16">
        <f t="shared" si="12"/>
        <v>50</v>
      </c>
      <c r="I50" s="16"/>
      <c r="J50" s="71">
        <f t="shared" si="12"/>
        <v>50</v>
      </c>
      <c r="K50" s="16"/>
    </row>
    <row r="51" spans="1:11" x14ac:dyDescent="0.2">
      <c r="A51" s="1"/>
      <c r="B51" s="18" t="s">
        <v>20</v>
      </c>
      <c r="C51" s="14">
        <v>1</v>
      </c>
      <c r="D51" s="14">
        <v>11</v>
      </c>
      <c r="E51" s="11" t="s">
        <v>242</v>
      </c>
      <c r="F51" s="15" t="s">
        <v>24</v>
      </c>
      <c r="G51" s="16">
        <f t="shared" si="12"/>
        <v>50</v>
      </c>
      <c r="H51" s="16">
        <f t="shared" si="12"/>
        <v>50</v>
      </c>
      <c r="I51" s="16"/>
      <c r="J51" s="71">
        <f t="shared" si="12"/>
        <v>50</v>
      </c>
      <c r="K51" s="16"/>
    </row>
    <row r="52" spans="1:11" x14ac:dyDescent="0.2">
      <c r="A52" s="1"/>
      <c r="B52" s="19" t="s">
        <v>25</v>
      </c>
      <c r="C52" s="14">
        <v>1</v>
      </c>
      <c r="D52" s="14">
        <v>11</v>
      </c>
      <c r="E52" s="11" t="s">
        <v>242</v>
      </c>
      <c r="F52" s="15" t="s">
        <v>26</v>
      </c>
      <c r="G52" s="16">
        <v>50</v>
      </c>
      <c r="H52" s="16">
        <v>50</v>
      </c>
      <c r="I52" s="16"/>
      <c r="J52" s="71">
        <v>50</v>
      </c>
      <c r="K52" s="16"/>
    </row>
    <row r="53" spans="1:11" x14ac:dyDescent="0.2">
      <c r="A53" s="1"/>
      <c r="B53" s="13" t="s">
        <v>27</v>
      </c>
      <c r="C53" s="14">
        <v>1</v>
      </c>
      <c r="D53" s="14">
        <v>13</v>
      </c>
      <c r="E53" s="11"/>
      <c r="F53" s="15" t="s">
        <v>9</v>
      </c>
      <c r="G53" s="16">
        <f>G54+G79+G65</f>
        <v>25806.3</v>
      </c>
      <c r="H53" s="16">
        <f t="shared" ref="H53:J53" si="13">H54+H79+H65</f>
        <v>27639.1</v>
      </c>
      <c r="I53" s="16"/>
      <c r="J53" s="71">
        <f t="shared" si="13"/>
        <v>32211.1</v>
      </c>
      <c r="K53" s="16"/>
    </row>
    <row r="54" spans="1:11" ht="36" x14ac:dyDescent="0.2">
      <c r="A54" s="1"/>
      <c r="B54" s="17" t="s">
        <v>127</v>
      </c>
      <c r="C54" s="14">
        <v>1</v>
      </c>
      <c r="D54" s="14">
        <v>13</v>
      </c>
      <c r="E54" s="11" t="s">
        <v>138</v>
      </c>
      <c r="F54" s="15" t="s">
        <v>9</v>
      </c>
      <c r="G54" s="16">
        <f>G55</f>
        <v>23474.6</v>
      </c>
      <c r="H54" s="16">
        <f t="shared" ref="H54:J55" si="14">H55</f>
        <v>24735.1</v>
      </c>
      <c r="I54" s="16"/>
      <c r="J54" s="71">
        <f t="shared" si="14"/>
        <v>26168.799999999999</v>
      </c>
      <c r="K54" s="16"/>
    </row>
    <row r="55" spans="1:11" ht="36" x14ac:dyDescent="0.2">
      <c r="A55" s="1"/>
      <c r="B55" s="17" t="s">
        <v>73</v>
      </c>
      <c r="C55" s="14">
        <v>1</v>
      </c>
      <c r="D55" s="14">
        <v>13</v>
      </c>
      <c r="E55" s="11" t="s">
        <v>142</v>
      </c>
      <c r="F55" s="15"/>
      <c r="G55" s="16">
        <f>G56</f>
        <v>23474.6</v>
      </c>
      <c r="H55" s="16">
        <f t="shared" si="14"/>
        <v>24735.1</v>
      </c>
      <c r="I55" s="16"/>
      <c r="J55" s="71">
        <f t="shared" si="14"/>
        <v>26168.799999999999</v>
      </c>
      <c r="K55" s="16"/>
    </row>
    <row r="56" spans="1:11" s="2" customFormat="1" ht="24" x14ac:dyDescent="0.2">
      <c r="A56" s="1"/>
      <c r="B56" s="38" t="s">
        <v>153</v>
      </c>
      <c r="C56" s="39">
        <v>1</v>
      </c>
      <c r="D56" s="39">
        <v>13</v>
      </c>
      <c r="E56" s="40" t="s">
        <v>143</v>
      </c>
      <c r="F56" s="41"/>
      <c r="G56" s="42">
        <f>G57</f>
        <v>23474.6</v>
      </c>
      <c r="H56" s="42">
        <f t="shared" ref="H56:J56" si="15">H57</f>
        <v>24735.1</v>
      </c>
      <c r="I56" s="42"/>
      <c r="J56" s="84">
        <f t="shared" si="15"/>
        <v>26168.799999999999</v>
      </c>
      <c r="K56" s="16"/>
    </row>
    <row r="57" spans="1:11" ht="24" x14ac:dyDescent="0.2">
      <c r="A57" s="1"/>
      <c r="B57" s="18" t="s">
        <v>80</v>
      </c>
      <c r="C57" s="14">
        <v>1</v>
      </c>
      <c r="D57" s="14">
        <v>13</v>
      </c>
      <c r="E57" s="11" t="s">
        <v>154</v>
      </c>
      <c r="F57" s="15"/>
      <c r="G57" s="16">
        <f>G58+G60+G62</f>
        <v>23474.6</v>
      </c>
      <c r="H57" s="16">
        <f t="shared" ref="H57:J57" si="16">H58+H60+H62</f>
        <v>24735.1</v>
      </c>
      <c r="I57" s="16"/>
      <c r="J57" s="71">
        <f t="shared" si="16"/>
        <v>26168.799999999999</v>
      </c>
      <c r="K57" s="16"/>
    </row>
    <row r="58" spans="1:11" ht="60" x14ac:dyDescent="0.2">
      <c r="A58" s="1"/>
      <c r="B58" s="19" t="s">
        <v>11</v>
      </c>
      <c r="C58" s="14">
        <v>1</v>
      </c>
      <c r="D58" s="14">
        <v>13</v>
      </c>
      <c r="E58" s="11" t="s">
        <v>154</v>
      </c>
      <c r="F58" s="15" t="s">
        <v>12</v>
      </c>
      <c r="G58" s="16">
        <f>G59</f>
        <v>17517.3</v>
      </c>
      <c r="H58" s="16">
        <f t="shared" ref="H58:J58" si="17">H59</f>
        <v>24635.1</v>
      </c>
      <c r="I58" s="16"/>
      <c r="J58" s="71">
        <f t="shared" si="17"/>
        <v>24538.799999999999</v>
      </c>
      <c r="K58" s="16"/>
    </row>
    <row r="59" spans="1:11" x14ac:dyDescent="0.2">
      <c r="A59" s="1"/>
      <c r="B59" s="19" t="s">
        <v>111</v>
      </c>
      <c r="C59" s="14">
        <v>1</v>
      </c>
      <c r="D59" s="14">
        <v>13</v>
      </c>
      <c r="E59" s="11" t="s">
        <v>154</v>
      </c>
      <c r="F59" s="15">
        <v>110</v>
      </c>
      <c r="G59" s="16">
        <v>17517.3</v>
      </c>
      <c r="H59" s="16">
        <v>24635.1</v>
      </c>
      <c r="I59" s="16"/>
      <c r="J59" s="71">
        <v>24538.799999999999</v>
      </c>
      <c r="K59" s="16"/>
    </row>
    <row r="60" spans="1:11" ht="24" x14ac:dyDescent="0.2">
      <c r="A60" s="1"/>
      <c r="B60" s="19" t="s">
        <v>108</v>
      </c>
      <c r="C60" s="14">
        <v>1</v>
      </c>
      <c r="D60" s="14">
        <v>13</v>
      </c>
      <c r="E60" s="11" t="s">
        <v>154</v>
      </c>
      <c r="F60" s="15">
        <v>200</v>
      </c>
      <c r="G60" s="16">
        <f>G61</f>
        <v>5922</v>
      </c>
      <c r="H60" s="16">
        <f t="shared" ref="H60:J60" si="18">H61</f>
        <v>100</v>
      </c>
      <c r="I60" s="16"/>
      <c r="J60" s="71">
        <f t="shared" si="18"/>
        <v>1630</v>
      </c>
      <c r="K60" s="16"/>
    </row>
    <row r="61" spans="1:11" ht="24" x14ac:dyDescent="0.2">
      <c r="A61" s="1"/>
      <c r="B61" s="19" t="s">
        <v>18</v>
      </c>
      <c r="C61" s="14">
        <v>1</v>
      </c>
      <c r="D61" s="14">
        <v>13</v>
      </c>
      <c r="E61" s="11" t="s">
        <v>154</v>
      </c>
      <c r="F61" s="15">
        <v>240</v>
      </c>
      <c r="G61" s="16">
        <v>5922</v>
      </c>
      <c r="H61" s="16">
        <v>100</v>
      </c>
      <c r="I61" s="16"/>
      <c r="J61" s="71">
        <v>1630</v>
      </c>
      <c r="K61" s="16"/>
    </row>
    <row r="62" spans="1:11" hidden="1" x14ac:dyDescent="0.2">
      <c r="A62" s="1"/>
      <c r="B62" s="19" t="s">
        <v>20</v>
      </c>
      <c r="C62" s="14">
        <v>1</v>
      </c>
      <c r="D62" s="14">
        <v>13</v>
      </c>
      <c r="E62" s="11" t="s">
        <v>154</v>
      </c>
      <c r="F62" s="15">
        <v>800</v>
      </c>
      <c r="G62" s="16">
        <f>G63+G64</f>
        <v>35.299999999999997</v>
      </c>
      <c r="H62" s="16">
        <f t="shared" ref="H62:J62" si="19">H63+H64</f>
        <v>0</v>
      </c>
      <c r="I62" s="16"/>
      <c r="J62" s="71">
        <f t="shared" si="19"/>
        <v>0</v>
      </c>
      <c r="K62" s="16"/>
    </row>
    <row r="63" spans="1:11" s="2" customFormat="1" hidden="1" x14ac:dyDescent="0.2">
      <c r="A63" s="1"/>
      <c r="B63" s="43" t="s">
        <v>113</v>
      </c>
      <c r="C63" s="44">
        <v>1</v>
      </c>
      <c r="D63" s="44">
        <v>13</v>
      </c>
      <c r="E63" s="45" t="s">
        <v>154</v>
      </c>
      <c r="F63" s="46">
        <v>830</v>
      </c>
      <c r="G63" s="47">
        <v>0</v>
      </c>
      <c r="H63" s="47">
        <v>0</v>
      </c>
      <c r="I63" s="47"/>
      <c r="J63" s="86">
        <v>0</v>
      </c>
      <c r="K63" s="16"/>
    </row>
    <row r="64" spans="1:11" hidden="1" x14ac:dyDescent="0.2">
      <c r="A64" s="1"/>
      <c r="B64" s="19" t="s">
        <v>21</v>
      </c>
      <c r="C64" s="14">
        <v>1</v>
      </c>
      <c r="D64" s="14">
        <v>13</v>
      </c>
      <c r="E64" s="11" t="s">
        <v>154</v>
      </c>
      <c r="F64" s="15">
        <v>850</v>
      </c>
      <c r="G64" s="16">
        <v>35.299999999999997</v>
      </c>
      <c r="H64" s="16">
        <v>0</v>
      </c>
      <c r="I64" s="16"/>
      <c r="J64" s="71">
        <v>0</v>
      </c>
      <c r="K64" s="16"/>
    </row>
    <row r="65" spans="1:12" ht="36" x14ac:dyDescent="0.2">
      <c r="A65" s="1"/>
      <c r="B65" s="18" t="s">
        <v>125</v>
      </c>
      <c r="C65" s="14">
        <v>1</v>
      </c>
      <c r="D65" s="14">
        <v>13</v>
      </c>
      <c r="E65" s="11" t="s">
        <v>155</v>
      </c>
      <c r="F65" s="15"/>
      <c r="G65" s="16">
        <f>G66</f>
        <v>2331.6999999999998</v>
      </c>
      <c r="H65" s="16">
        <f t="shared" ref="H65:J65" si="20">H66</f>
        <v>0</v>
      </c>
      <c r="I65" s="16"/>
      <c r="J65" s="71">
        <f t="shared" si="20"/>
        <v>87.3</v>
      </c>
      <c r="K65" s="16"/>
    </row>
    <row r="66" spans="1:12" ht="36" x14ac:dyDescent="0.2">
      <c r="A66" s="1"/>
      <c r="B66" s="18" t="s">
        <v>110</v>
      </c>
      <c r="C66" s="14">
        <v>1</v>
      </c>
      <c r="D66" s="14">
        <v>13</v>
      </c>
      <c r="E66" s="11" t="s">
        <v>156</v>
      </c>
      <c r="F66" s="15"/>
      <c r="G66" s="16">
        <f>G67+G70+G73+G76</f>
        <v>2331.6999999999998</v>
      </c>
      <c r="H66" s="16">
        <f t="shared" ref="H66:J66" si="21">H67+H73+H76</f>
        <v>0</v>
      </c>
      <c r="I66" s="16"/>
      <c r="J66" s="71">
        <f t="shared" si="21"/>
        <v>87.3</v>
      </c>
      <c r="K66" s="16"/>
    </row>
    <row r="67" spans="1:12" ht="60" hidden="1" x14ac:dyDescent="0.2">
      <c r="A67" s="1"/>
      <c r="B67" s="18" t="s">
        <v>157</v>
      </c>
      <c r="C67" s="14">
        <v>1</v>
      </c>
      <c r="D67" s="14">
        <v>13</v>
      </c>
      <c r="E67" s="11" t="s">
        <v>159</v>
      </c>
      <c r="F67" s="15"/>
      <c r="G67" s="16">
        <f>G68</f>
        <v>1940</v>
      </c>
      <c r="H67" s="16">
        <f t="shared" ref="H67:J68" si="22">H68</f>
        <v>0</v>
      </c>
      <c r="I67" s="16"/>
      <c r="J67" s="71">
        <f t="shared" si="22"/>
        <v>0</v>
      </c>
      <c r="K67" s="16"/>
    </row>
    <row r="68" spans="1:12" hidden="1" x14ac:dyDescent="0.2">
      <c r="A68" s="1"/>
      <c r="B68" s="18" t="s">
        <v>67</v>
      </c>
      <c r="C68" s="14">
        <v>1</v>
      </c>
      <c r="D68" s="14">
        <v>13</v>
      </c>
      <c r="E68" s="11" t="s">
        <v>159</v>
      </c>
      <c r="F68" s="15">
        <v>500</v>
      </c>
      <c r="G68" s="16">
        <f>G69</f>
        <v>1940</v>
      </c>
      <c r="H68" s="16">
        <f t="shared" si="22"/>
        <v>0</v>
      </c>
      <c r="I68" s="16"/>
      <c r="J68" s="71">
        <f t="shared" si="22"/>
        <v>0</v>
      </c>
      <c r="K68" s="16"/>
    </row>
    <row r="69" spans="1:12" hidden="1" x14ac:dyDescent="0.2">
      <c r="A69" s="1"/>
      <c r="B69" s="18" t="s">
        <v>68</v>
      </c>
      <c r="C69" s="14">
        <v>1</v>
      </c>
      <c r="D69" s="14">
        <v>13</v>
      </c>
      <c r="E69" s="11" t="s">
        <v>159</v>
      </c>
      <c r="F69" s="15">
        <v>540</v>
      </c>
      <c r="G69" s="16">
        <v>1940</v>
      </c>
      <c r="H69" s="16">
        <v>0</v>
      </c>
      <c r="I69" s="16"/>
      <c r="J69" s="71">
        <v>0</v>
      </c>
      <c r="K69" s="16"/>
    </row>
    <row r="70" spans="1:12" ht="72" hidden="1" x14ac:dyDescent="0.2">
      <c r="A70" s="1"/>
      <c r="B70" s="18" t="s">
        <v>160</v>
      </c>
      <c r="C70" s="14">
        <v>1</v>
      </c>
      <c r="D70" s="14">
        <v>13</v>
      </c>
      <c r="E70" s="11" t="s">
        <v>158</v>
      </c>
      <c r="F70" s="15"/>
      <c r="G70" s="16">
        <f>G71</f>
        <v>60</v>
      </c>
      <c r="H70" s="16">
        <f t="shared" ref="H70:J71" si="23">H71</f>
        <v>0</v>
      </c>
      <c r="I70" s="16"/>
      <c r="J70" s="71">
        <f t="shared" si="23"/>
        <v>0</v>
      </c>
      <c r="K70" s="16"/>
    </row>
    <row r="71" spans="1:12" hidden="1" x14ac:dyDescent="0.2">
      <c r="A71" s="1"/>
      <c r="B71" s="18" t="s">
        <v>67</v>
      </c>
      <c r="C71" s="14">
        <v>1</v>
      </c>
      <c r="D71" s="14">
        <v>13</v>
      </c>
      <c r="E71" s="11" t="s">
        <v>158</v>
      </c>
      <c r="F71" s="15">
        <v>500</v>
      </c>
      <c r="G71" s="16">
        <f>G72</f>
        <v>60</v>
      </c>
      <c r="H71" s="16">
        <f t="shared" si="23"/>
        <v>0</v>
      </c>
      <c r="I71" s="16"/>
      <c r="J71" s="71">
        <f t="shared" si="23"/>
        <v>0</v>
      </c>
      <c r="K71" s="16"/>
    </row>
    <row r="72" spans="1:12" hidden="1" x14ac:dyDescent="0.2">
      <c r="A72" s="1"/>
      <c r="B72" s="18" t="s">
        <v>68</v>
      </c>
      <c r="C72" s="14">
        <v>1</v>
      </c>
      <c r="D72" s="14">
        <v>13</v>
      </c>
      <c r="E72" s="11" t="s">
        <v>158</v>
      </c>
      <c r="F72" s="15">
        <v>540</v>
      </c>
      <c r="G72" s="16">
        <v>60</v>
      </c>
      <c r="H72" s="16">
        <v>0</v>
      </c>
      <c r="I72" s="16"/>
      <c r="J72" s="71">
        <v>0</v>
      </c>
      <c r="K72" s="16"/>
    </row>
    <row r="73" spans="1:12" ht="60" hidden="1" x14ac:dyDescent="0.2">
      <c r="A73" s="1"/>
      <c r="B73" s="18" t="s">
        <v>81</v>
      </c>
      <c r="C73" s="14">
        <v>1</v>
      </c>
      <c r="D73" s="14">
        <v>13</v>
      </c>
      <c r="E73" s="11" t="s">
        <v>161</v>
      </c>
      <c r="F73" s="15"/>
      <c r="G73" s="16">
        <f>G74</f>
        <v>11.7</v>
      </c>
      <c r="H73" s="16">
        <f t="shared" ref="H73:J74" si="24">H74</f>
        <v>0</v>
      </c>
      <c r="I73" s="16"/>
      <c r="J73" s="71">
        <f t="shared" si="24"/>
        <v>0</v>
      </c>
      <c r="K73" s="16"/>
    </row>
    <row r="74" spans="1:12" hidden="1" x14ac:dyDescent="0.2">
      <c r="A74" s="1"/>
      <c r="B74" s="18" t="s">
        <v>67</v>
      </c>
      <c r="C74" s="14">
        <v>1</v>
      </c>
      <c r="D74" s="14">
        <v>13</v>
      </c>
      <c r="E74" s="11" t="s">
        <v>161</v>
      </c>
      <c r="F74" s="15">
        <v>500</v>
      </c>
      <c r="G74" s="16">
        <f>G75</f>
        <v>11.7</v>
      </c>
      <c r="H74" s="16">
        <f t="shared" si="24"/>
        <v>0</v>
      </c>
      <c r="I74" s="16"/>
      <c r="J74" s="71">
        <f t="shared" si="24"/>
        <v>0</v>
      </c>
      <c r="K74" s="16"/>
    </row>
    <row r="75" spans="1:12" hidden="1" x14ac:dyDescent="0.2">
      <c r="A75" s="1"/>
      <c r="B75" s="19" t="s">
        <v>68</v>
      </c>
      <c r="C75" s="14">
        <v>1</v>
      </c>
      <c r="D75" s="14">
        <v>13</v>
      </c>
      <c r="E75" s="11" t="s">
        <v>161</v>
      </c>
      <c r="F75" s="15">
        <v>540</v>
      </c>
      <c r="G75" s="16">
        <v>11.7</v>
      </c>
      <c r="H75" s="16">
        <f>12.7-12.7</f>
        <v>0</v>
      </c>
      <c r="I75" s="16"/>
      <c r="J75" s="71">
        <f>12.7-12.7</f>
        <v>0</v>
      </c>
      <c r="K75" s="16"/>
      <c r="L75" s="73"/>
    </row>
    <row r="76" spans="1:12" ht="36" x14ac:dyDescent="0.2">
      <c r="A76" s="1"/>
      <c r="B76" s="19" t="s">
        <v>82</v>
      </c>
      <c r="C76" s="14">
        <v>1</v>
      </c>
      <c r="D76" s="14">
        <v>13</v>
      </c>
      <c r="E76" s="11" t="s">
        <v>162</v>
      </c>
      <c r="F76" s="15"/>
      <c r="G76" s="16">
        <f>G77</f>
        <v>320</v>
      </c>
      <c r="H76" s="16">
        <f t="shared" ref="H76:J77" si="25">H77</f>
        <v>0</v>
      </c>
      <c r="I76" s="16"/>
      <c r="J76" s="71">
        <f t="shared" si="25"/>
        <v>87.3</v>
      </c>
      <c r="K76" s="16"/>
    </row>
    <row r="77" spans="1:12" ht="24" x14ac:dyDescent="0.2">
      <c r="A77" s="1"/>
      <c r="B77" s="19" t="s">
        <v>108</v>
      </c>
      <c r="C77" s="14">
        <v>1</v>
      </c>
      <c r="D77" s="14">
        <v>13</v>
      </c>
      <c r="E77" s="11" t="s">
        <v>162</v>
      </c>
      <c r="F77" s="15">
        <v>200</v>
      </c>
      <c r="G77" s="16">
        <f>G78</f>
        <v>320</v>
      </c>
      <c r="H77" s="16">
        <f t="shared" si="25"/>
        <v>0</v>
      </c>
      <c r="I77" s="16"/>
      <c r="J77" s="71">
        <f t="shared" si="25"/>
        <v>87.3</v>
      </c>
      <c r="K77" s="16"/>
    </row>
    <row r="78" spans="1:12" ht="24" x14ac:dyDescent="0.2">
      <c r="A78" s="1"/>
      <c r="B78" s="19" t="s">
        <v>18</v>
      </c>
      <c r="C78" s="14">
        <v>1</v>
      </c>
      <c r="D78" s="14">
        <v>13</v>
      </c>
      <c r="E78" s="11" t="s">
        <v>162</v>
      </c>
      <c r="F78" s="15">
        <v>240</v>
      </c>
      <c r="G78" s="16">
        <v>320</v>
      </c>
      <c r="H78" s="16">
        <v>0</v>
      </c>
      <c r="I78" s="16"/>
      <c r="J78" s="71">
        <v>87.3</v>
      </c>
      <c r="K78" s="16"/>
    </row>
    <row r="79" spans="1:12" s="2" customFormat="1" ht="17.25" customHeight="1" x14ac:dyDescent="0.2">
      <c r="A79" s="1"/>
      <c r="B79" s="48" t="s">
        <v>30</v>
      </c>
      <c r="C79" s="39">
        <v>1</v>
      </c>
      <c r="D79" s="39">
        <v>13</v>
      </c>
      <c r="E79" s="49" t="s">
        <v>84</v>
      </c>
      <c r="F79" s="41"/>
      <c r="G79" s="42">
        <f>G80</f>
        <v>0</v>
      </c>
      <c r="H79" s="42">
        <f t="shared" ref="H79:J79" si="26">H80</f>
        <v>2904</v>
      </c>
      <c r="I79" s="42"/>
      <c r="J79" s="84">
        <f t="shared" si="26"/>
        <v>5955</v>
      </c>
      <c r="K79" s="16"/>
    </row>
    <row r="80" spans="1:12" s="2" customFormat="1" ht="14.25" customHeight="1" x14ac:dyDescent="0.2">
      <c r="A80" s="1"/>
      <c r="B80" s="18" t="s">
        <v>116</v>
      </c>
      <c r="C80" s="14">
        <v>1</v>
      </c>
      <c r="D80" s="14">
        <v>13</v>
      </c>
      <c r="E80" s="23" t="s">
        <v>115</v>
      </c>
      <c r="F80" s="15"/>
      <c r="G80" s="16">
        <f t="shared" ref="G80:J81" si="27">G81</f>
        <v>0</v>
      </c>
      <c r="H80" s="16">
        <f t="shared" si="27"/>
        <v>2904</v>
      </c>
      <c r="I80" s="16"/>
      <c r="J80" s="71">
        <f t="shared" si="27"/>
        <v>5955</v>
      </c>
      <c r="K80" s="16"/>
    </row>
    <row r="81" spans="1:11" s="2" customFormat="1" ht="15" customHeight="1" x14ac:dyDescent="0.2">
      <c r="A81" s="1"/>
      <c r="B81" s="18" t="s">
        <v>20</v>
      </c>
      <c r="C81" s="14">
        <v>1</v>
      </c>
      <c r="D81" s="14">
        <v>13</v>
      </c>
      <c r="E81" s="23" t="s">
        <v>115</v>
      </c>
      <c r="F81" s="15">
        <v>800</v>
      </c>
      <c r="G81" s="16">
        <f t="shared" si="27"/>
        <v>0</v>
      </c>
      <c r="H81" s="16">
        <f t="shared" si="27"/>
        <v>2904</v>
      </c>
      <c r="I81" s="16"/>
      <c r="J81" s="71">
        <f t="shared" si="27"/>
        <v>5955</v>
      </c>
      <c r="K81" s="16"/>
    </row>
    <row r="82" spans="1:11" s="2" customFormat="1" ht="10.5" customHeight="1" x14ac:dyDescent="0.2">
      <c r="A82" s="1"/>
      <c r="B82" s="32" t="s">
        <v>25</v>
      </c>
      <c r="C82" s="33">
        <v>1</v>
      </c>
      <c r="D82" s="33">
        <v>13</v>
      </c>
      <c r="E82" s="23" t="s">
        <v>115</v>
      </c>
      <c r="F82" s="35">
        <v>870</v>
      </c>
      <c r="G82" s="36">
        <v>0</v>
      </c>
      <c r="H82" s="36">
        <v>2904</v>
      </c>
      <c r="I82" s="36"/>
      <c r="J82" s="85">
        <v>5955</v>
      </c>
      <c r="K82" s="16"/>
    </row>
    <row r="83" spans="1:11" x14ac:dyDescent="0.2">
      <c r="A83" s="1"/>
      <c r="B83" s="21" t="s">
        <v>31</v>
      </c>
      <c r="C83" s="14">
        <v>2</v>
      </c>
      <c r="D83" s="11" t="s">
        <v>32</v>
      </c>
      <c r="E83" s="11"/>
      <c r="F83" s="15"/>
      <c r="G83" s="16">
        <f t="shared" ref="G83:J88" si="28">G84</f>
        <v>871</v>
      </c>
      <c r="H83" s="16">
        <f t="shared" si="28"/>
        <v>1021</v>
      </c>
      <c r="I83" s="16">
        <f>H83</f>
        <v>1021</v>
      </c>
      <c r="J83" s="71">
        <f t="shared" si="28"/>
        <v>1056.8</v>
      </c>
      <c r="K83" s="16">
        <f>J83</f>
        <v>1056.8</v>
      </c>
    </row>
    <row r="84" spans="1:11" x14ac:dyDescent="0.2">
      <c r="A84" s="1"/>
      <c r="B84" s="18" t="s">
        <v>33</v>
      </c>
      <c r="C84" s="14">
        <v>2</v>
      </c>
      <c r="D84" s="14">
        <v>3</v>
      </c>
      <c r="E84" s="22"/>
      <c r="F84" s="15"/>
      <c r="G84" s="16">
        <f t="shared" si="28"/>
        <v>871</v>
      </c>
      <c r="H84" s="16">
        <f t="shared" si="28"/>
        <v>1021</v>
      </c>
      <c r="I84" s="16">
        <f t="shared" ref="I84:I99" si="29">H84</f>
        <v>1021</v>
      </c>
      <c r="J84" s="71">
        <f t="shared" si="28"/>
        <v>1056.8</v>
      </c>
      <c r="K84" s="16">
        <f t="shared" ref="K84:K99" si="30">J84</f>
        <v>1056.8</v>
      </c>
    </row>
    <row r="85" spans="1:11" x14ac:dyDescent="0.2">
      <c r="A85" s="1"/>
      <c r="B85" s="18" t="s">
        <v>30</v>
      </c>
      <c r="C85" s="14">
        <v>2</v>
      </c>
      <c r="D85" s="14">
        <v>3</v>
      </c>
      <c r="E85" s="23" t="s">
        <v>84</v>
      </c>
      <c r="F85" s="15" t="s">
        <v>9</v>
      </c>
      <c r="G85" s="16">
        <f>G86</f>
        <v>871</v>
      </c>
      <c r="H85" s="16">
        <f t="shared" si="28"/>
        <v>1021</v>
      </c>
      <c r="I85" s="16">
        <f t="shared" si="29"/>
        <v>1021</v>
      </c>
      <c r="J85" s="71">
        <f t="shared" si="28"/>
        <v>1056.8</v>
      </c>
      <c r="K85" s="16">
        <f t="shared" si="30"/>
        <v>1056.8</v>
      </c>
    </row>
    <row r="86" spans="1:11" ht="41.25" customHeight="1" x14ac:dyDescent="0.2">
      <c r="A86" s="1"/>
      <c r="B86" s="18" t="s">
        <v>163</v>
      </c>
      <c r="C86" s="14">
        <v>2</v>
      </c>
      <c r="D86" s="14">
        <v>3</v>
      </c>
      <c r="E86" s="23" t="s">
        <v>164</v>
      </c>
      <c r="F86" s="15"/>
      <c r="G86" s="16">
        <f>G87</f>
        <v>871</v>
      </c>
      <c r="H86" s="16">
        <f t="shared" si="28"/>
        <v>1021</v>
      </c>
      <c r="I86" s="16">
        <f t="shared" si="29"/>
        <v>1021</v>
      </c>
      <c r="J86" s="71">
        <f t="shared" si="28"/>
        <v>1056.8</v>
      </c>
      <c r="K86" s="16">
        <f t="shared" si="30"/>
        <v>1056.8</v>
      </c>
    </row>
    <row r="87" spans="1:11" ht="36" x14ac:dyDescent="0.2">
      <c r="A87" s="1"/>
      <c r="B87" s="18" t="s">
        <v>269</v>
      </c>
      <c r="C87" s="14">
        <v>2</v>
      </c>
      <c r="D87" s="14">
        <v>3</v>
      </c>
      <c r="E87" s="23" t="s">
        <v>165</v>
      </c>
      <c r="F87" s="15"/>
      <c r="G87" s="16">
        <f>G88+G90</f>
        <v>871</v>
      </c>
      <c r="H87" s="16">
        <f t="shared" ref="H87:J87" si="31">H88+H90</f>
        <v>1021</v>
      </c>
      <c r="I87" s="16">
        <f t="shared" si="29"/>
        <v>1021</v>
      </c>
      <c r="J87" s="71">
        <f t="shared" si="31"/>
        <v>1056.8</v>
      </c>
      <c r="K87" s="16">
        <f t="shared" si="30"/>
        <v>1056.8</v>
      </c>
    </row>
    <row r="88" spans="1:11" ht="60" x14ac:dyDescent="0.2">
      <c r="A88" s="1"/>
      <c r="B88" s="19" t="s">
        <v>11</v>
      </c>
      <c r="C88" s="14">
        <v>2</v>
      </c>
      <c r="D88" s="14">
        <v>3</v>
      </c>
      <c r="E88" s="23" t="s">
        <v>165</v>
      </c>
      <c r="F88" s="15">
        <v>100</v>
      </c>
      <c r="G88" s="16">
        <f t="shared" si="28"/>
        <v>817.1</v>
      </c>
      <c r="H88" s="16">
        <f t="shared" si="28"/>
        <v>980</v>
      </c>
      <c r="I88" s="16">
        <f t="shared" si="29"/>
        <v>980</v>
      </c>
      <c r="J88" s="71">
        <f t="shared" si="28"/>
        <v>1015.8</v>
      </c>
      <c r="K88" s="16">
        <f t="shared" si="30"/>
        <v>1015.8</v>
      </c>
    </row>
    <row r="89" spans="1:11" ht="24" x14ac:dyDescent="0.2">
      <c r="A89" s="1"/>
      <c r="B89" s="19" t="s">
        <v>13</v>
      </c>
      <c r="C89" s="14">
        <v>2</v>
      </c>
      <c r="D89" s="14">
        <v>3</v>
      </c>
      <c r="E89" s="23" t="s">
        <v>165</v>
      </c>
      <c r="F89" s="15">
        <v>120</v>
      </c>
      <c r="G89" s="16">
        <v>817.1</v>
      </c>
      <c r="H89" s="16">
        <v>980</v>
      </c>
      <c r="I89" s="16">
        <f t="shared" si="29"/>
        <v>980</v>
      </c>
      <c r="J89" s="71">
        <v>1015.8</v>
      </c>
      <c r="K89" s="16">
        <f t="shared" si="30"/>
        <v>1015.8</v>
      </c>
    </row>
    <row r="90" spans="1:11" ht="24" x14ac:dyDescent="0.2">
      <c r="A90" s="1"/>
      <c r="B90" s="19" t="s">
        <v>108</v>
      </c>
      <c r="C90" s="14">
        <v>2</v>
      </c>
      <c r="D90" s="14">
        <v>3</v>
      </c>
      <c r="E90" s="23" t="s">
        <v>165</v>
      </c>
      <c r="F90" s="15">
        <v>200</v>
      </c>
      <c r="G90" s="16">
        <f>G91</f>
        <v>53.9</v>
      </c>
      <c r="H90" s="16">
        <f t="shared" ref="H90:J90" si="32">H91</f>
        <v>41</v>
      </c>
      <c r="I90" s="16">
        <f t="shared" si="29"/>
        <v>41</v>
      </c>
      <c r="J90" s="71">
        <f t="shared" si="32"/>
        <v>41</v>
      </c>
      <c r="K90" s="16">
        <f t="shared" si="30"/>
        <v>41</v>
      </c>
    </row>
    <row r="91" spans="1:11" ht="24" x14ac:dyDescent="0.2">
      <c r="A91" s="1"/>
      <c r="B91" s="19" t="s">
        <v>18</v>
      </c>
      <c r="C91" s="14">
        <v>2</v>
      </c>
      <c r="D91" s="14">
        <v>3</v>
      </c>
      <c r="E91" s="23" t="s">
        <v>165</v>
      </c>
      <c r="F91" s="15">
        <v>240</v>
      </c>
      <c r="G91" s="16">
        <v>53.9</v>
      </c>
      <c r="H91" s="16">
        <v>41</v>
      </c>
      <c r="I91" s="16">
        <f t="shared" si="29"/>
        <v>41</v>
      </c>
      <c r="J91" s="71">
        <v>41</v>
      </c>
      <c r="K91" s="16">
        <f t="shared" si="30"/>
        <v>41</v>
      </c>
    </row>
    <row r="92" spans="1:11" ht="24" x14ac:dyDescent="0.2">
      <c r="A92" s="1"/>
      <c r="B92" s="21" t="s">
        <v>35</v>
      </c>
      <c r="C92" s="14">
        <v>3</v>
      </c>
      <c r="D92" s="11" t="s">
        <v>32</v>
      </c>
      <c r="E92" s="11"/>
      <c r="F92" s="15" t="s">
        <v>9</v>
      </c>
      <c r="G92" s="16">
        <f>G93+G100+G111</f>
        <v>478</v>
      </c>
      <c r="H92" s="16">
        <f t="shared" ref="H92:J92" si="33">H93+H100+H111</f>
        <v>528.5</v>
      </c>
      <c r="I92" s="16"/>
      <c r="J92" s="71">
        <f t="shared" si="33"/>
        <v>528.5</v>
      </c>
      <c r="K92" s="16"/>
    </row>
    <row r="93" spans="1:11" x14ac:dyDescent="0.2">
      <c r="A93" s="1"/>
      <c r="B93" s="21" t="s">
        <v>36</v>
      </c>
      <c r="C93" s="14">
        <v>3</v>
      </c>
      <c r="D93" s="14">
        <v>4</v>
      </c>
      <c r="E93" s="11"/>
      <c r="F93" s="15" t="s">
        <v>9</v>
      </c>
      <c r="G93" s="16">
        <f>G94</f>
        <v>393</v>
      </c>
      <c r="H93" s="16">
        <f t="shared" ref="H93:J93" si="34">H94</f>
        <v>156</v>
      </c>
      <c r="I93" s="16">
        <f t="shared" si="29"/>
        <v>156</v>
      </c>
      <c r="J93" s="71">
        <f t="shared" si="34"/>
        <v>156</v>
      </c>
      <c r="K93" s="16">
        <f t="shared" si="30"/>
        <v>156</v>
      </c>
    </row>
    <row r="94" spans="1:11" ht="80.25" customHeight="1" x14ac:dyDescent="0.2">
      <c r="A94" s="1"/>
      <c r="B94" s="77" t="s">
        <v>128</v>
      </c>
      <c r="C94" s="14">
        <v>3</v>
      </c>
      <c r="D94" s="14">
        <v>4</v>
      </c>
      <c r="E94" s="11" t="s">
        <v>166</v>
      </c>
      <c r="F94" s="15"/>
      <c r="G94" s="16">
        <f t="shared" ref="G94:J98" si="35">G95</f>
        <v>393</v>
      </c>
      <c r="H94" s="16">
        <f t="shared" si="35"/>
        <v>156</v>
      </c>
      <c r="I94" s="16">
        <f t="shared" si="29"/>
        <v>156</v>
      </c>
      <c r="J94" s="71">
        <f t="shared" si="35"/>
        <v>156</v>
      </c>
      <c r="K94" s="16">
        <f t="shared" si="30"/>
        <v>156</v>
      </c>
    </row>
    <row r="95" spans="1:11" x14ac:dyDescent="0.2">
      <c r="A95" s="1"/>
      <c r="B95" s="18" t="s">
        <v>37</v>
      </c>
      <c r="C95" s="14">
        <v>3</v>
      </c>
      <c r="D95" s="14">
        <v>4</v>
      </c>
      <c r="E95" s="11" t="s">
        <v>167</v>
      </c>
      <c r="F95" s="15"/>
      <c r="G95" s="16">
        <f>G96</f>
        <v>393</v>
      </c>
      <c r="H95" s="16">
        <f t="shared" si="35"/>
        <v>156</v>
      </c>
      <c r="I95" s="16">
        <f t="shared" si="29"/>
        <v>156</v>
      </c>
      <c r="J95" s="71">
        <f t="shared" si="35"/>
        <v>156</v>
      </c>
      <c r="K95" s="16">
        <f t="shared" si="30"/>
        <v>156</v>
      </c>
    </row>
    <row r="96" spans="1:11" ht="36" x14ac:dyDescent="0.2">
      <c r="A96" s="1"/>
      <c r="B96" s="18" t="s">
        <v>85</v>
      </c>
      <c r="C96" s="14">
        <v>3</v>
      </c>
      <c r="D96" s="14">
        <v>4</v>
      </c>
      <c r="E96" s="11" t="s">
        <v>168</v>
      </c>
      <c r="F96" s="15"/>
      <c r="G96" s="16">
        <f>G97</f>
        <v>393</v>
      </c>
      <c r="H96" s="16">
        <f t="shared" si="35"/>
        <v>156</v>
      </c>
      <c r="I96" s="16">
        <f t="shared" si="29"/>
        <v>156</v>
      </c>
      <c r="J96" s="71">
        <f t="shared" si="35"/>
        <v>156</v>
      </c>
      <c r="K96" s="16">
        <f t="shared" si="30"/>
        <v>156</v>
      </c>
    </row>
    <row r="97" spans="1:11" ht="114" customHeight="1" x14ac:dyDescent="0.2">
      <c r="A97" s="1"/>
      <c r="B97" s="77" t="s">
        <v>86</v>
      </c>
      <c r="C97" s="14">
        <v>3</v>
      </c>
      <c r="D97" s="14">
        <v>4</v>
      </c>
      <c r="E97" s="11" t="s">
        <v>169</v>
      </c>
      <c r="F97" s="15"/>
      <c r="G97" s="16">
        <f t="shared" si="35"/>
        <v>393</v>
      </c>
      <c r="H97" s="16">
        <f t="shared" si="35"/>
        <v>156</v>
      </c>
      <c r="I97" s="16">
        <f t="shared" si="29"/>
        <v>156</v>
      </c>
      <c r="J97" s="71">
        <f t="shared" si="35"/>
        <v>156</v>
      </c>
      <c r="K97" s="16">
        <f t="shared" si="30"/>
        <v>156</v>
      </c>
    </row>
    <row r="98" spans="1:11" ht="24" x14ac:dyDescent="0.2">
      <c r="A98" s="1"/>
      <c r="B98" s="19" t="s">
        <v>108</v>
      </c>
      <c r="C98" s="14">
        <v>3</v>
      </c>
      <c r="D98" s="14">
        <v>4</v>
      </c>
      <c r="E98" s="11" t="s">
        <v>169</v>
      </c>
      <c r="F98" s="15">
        <v>200</v>
      </c>
      <c r="G98" s="16">
        <f t="shared" si="35"/>
        <v>393</v>
      </c>
      <c r="H98" s="16">
        <f t="shared" si="35"/>
        <v>156</v>
      </c>
      <c r="I98" s="16">
        <f t="shared" si="29"/>
        <v>156</v>
      </c>
      <c r="J98" s="71">
        <f t="shared" si="35"/>
        <v>156</v>
      </c>
      <c r="K98" s="16">
        <f t="shared" si="30"/>
        <v>156</v>
      </c>
    </row>
    <row r="99" spans="1:11" ht="28.5" customHeight="1" x14ac:dyDescent="0.2">
      <c r="A99" s="1"/>
      <c r="B99" s="19" t="s">
        <v>18</v>
      </c>
      <c r="C99" s="14">
        <v>3</v>
      </c>
      <c r="D99" s="14">
        <v>4</v>
      </c>
      <c r="E99" s="11" t="s">
        <v>169</v>
      </c>
      <c r="F99" s="15">
        <v>240</v>
      </c>
      <c r="G99" s="16">
        <v>393</v>
      </c>
      <c r="H99" s="16">
        <v>156</v>
      </c>
      <c r="I99" s="16">
        <f t="shared" si="29"/>
        <v>156</v>
      </c>
      <c r="J99" s="71">
        <v>156</v>
      </c>
      <c r="K99" s="16">
        <f t="shared" si="30"/>
        <v>156</v>
      </c>
    </row>
    <row r="100" spans="1:11" ht="36" hidden="1" x14ac:dyDescent="0.2">
      <c r="A100" s="1"/>
      <c r="B100" s="21" t="s">
        <v>266</v>
      </c>
      <c r="C100" s="14">
        <v>3</v>
      </c>
      <c r="D100" s="14">
        <v>10</v>
      </c>
      <c r="E100" s="11"/>
      <c r="F100" s="15" t="s">
        <v>9</v>
      </c>
      <c r="G100" s="16">
        <f>G101</f>
        <v>50</v>
      </c>
      <c r="H100" s="16">
        <f t="shared" ref="H100:J101" si="36">H101</f>
        <v>0</v>
      </c>
      <c r="I100" s="16"/>
      <c r="J100" s="71">
        <f t="shared" si="36"/>
        <v>0</v>
      </c>
      <c r="K100" s="16"/>
    </row>
    <row r="101" spans="1:11" ht="48" hidden="1" x14ac:dyDescent="0.2">
      <c r="A101" s="1"/>
      <c r="B101" s="17" t="s">
        <v>170</v>
      </c>
      <c r="C101" s="14">
        <v>3</v>
      </c>
      <c r="D101" s="14">
        <v>10</v>
      </c>
      <c r="E101" s="11" t="s">
        <v>171</v>
      </c>
      <c r="F101" s="15" t="s">
        <v>9</v>
      </c>
      <c r="G101" s="16">
        <f>G102</f>
        <v>50</v>
      </c>
      <c r="H101" s="16">
        <f t="shared" si="36"/>
        <v>0</v>
      </c>
      <c r="I101" s="16"/>
      <c r="J101" s="71">
        <f t="shared" si="36"/>
        <v>0</v>
      </c>
      <c r="K101" s="16"/>
    </row>
    <row r="102" spans="1:11" ht="36" hidden="1" x14ac:dyDescent="0.2">
      <c r="A102" s="1"/>
      <c r="B102" s="18" t="s">
        <v>87</v>
      </c>
      <c r="C102" s="14">
        <v>3</v>
      </c>
      <c r="D102" s="14">
        <v>10</v>
      </c>
      <c r="E102" s="11" t="s">
        <v>150</v>
      </c>
      <c r="F102" s="15"/>
      <c r="G102" s="16">
        <f>G103+G107</f>
        <v>50</v>
      </c>
      <c r="H102" s="16">
        <f t="shared" ref="H102:J102" si="37">H103+H107</f>
        <v>0</v>
      </c>
      <c r="I102" s="16"/>
      <c r="J102" s="71">
        <f t="shared" si="37"/>
        <v>0</v>
      </c>
      <c r="K102" s="16"/>
    </row>
    <row r="103" spans="1:11" s="2" customFormat="1" ht="36" hidden="1" x14ac:dyDescent="0.2">
      <c r="A103" s="1"/>
      <c r="B103" s="50" t="s">
        <v>112</v>
      </c>
      <c r="C103" s="39">
        <v>3</v>
      </c>
      <c r="D103" s="39">
        <v>10</v>
      </c>
      <c r="E103" s="40" t="s">
        <v>151</v>
      </c>
      <c r="F103" s="41"/>
      <c r="G103" s="42">
        <f>G104</f>
        <v>0</v>
      </c>
      <c r="H103" s="42">
        <f t="shared" ref="H103:J105" si="38">H104</f>
        <v>0</v>
      </c>
      <c r="I103" s="42"/>
      <c r="J103" s="84">
        <f t="shared" si="38"/>
        <v>0</v>
      </c>
      <c r="K103" s="16"/>
    </row>
    <row r="104" spans="1:11" s="2" customFormat="1" ht="36" hidden="1" x14ac:dyDescent="0.2">
      <c r="A104" s="1"/>
      <c r="B104" s="21" t="s">
        <v>82</v>
      </c>
      <c r="C104" s="14">
        <v>3</v>
      </c>
      <c r="D104" s="14">
        <v>10</v>
      </c>
      <c r="E104" s="40" t="s">
        <v>152</v>
      </c>
      <c r="F104" s="15"/>
      <c r="G104" s="16">
        <f>G105</f>
        <v>0</v>
      </c>
      <c r="H104" s="16">
        <f t="shared" si="38"/>
        <v>0</v>
      </c>
      <c r="I104" s="16"/>
      <c r="J104" s="71">
        <f t="shared" si="38"/>
        <v>0</v>
      </c>
      <c r="K104" s="16"/>
    </row>
    <row r="105" spans="1:11" s="2" customFormat="1" ht="12" hidden="1" customHeight="1" x14ac:dyDescent="0.2">
      <c r="A105" s="1"/>
      <c r="B105" s="21" t="s">
        <v>63</v>
      </c>
      <c r="C105" s="14">
        <v>3</v>
      </c>
      <c r="D105" s="14">
        <v>10</v>
      </c>
      <c r="E105" s="11" t="s">
        <v>152</v>
      </c>
      <c r="F105" s="15">
        <v>300</v>
      </c>
      <c r="G105" s="16">
        <f>G106</f>
        <v>0</v>
      </c>
      <c r="H105" s="16">
        <f t="shared" si="38"/>
        <v>0</v>
      </c>
      <c r="I105" s="16"/>
      <c r="J105" s="71">
        <f t="shared" si="38"/>
        <v>0</v>
      </c>
      <c r="K105" s="16"/>
    </row>
    <row r="106" spans="1:11" s="2" customFormat="1" hidden="1" x14ac:dyDescent="0.2">
      <c r="A106" s="1"/>
      <c r="B106" s="37" t="s">
        <v>119</v>
      </c>
      <c r="C106" s="33">
        <v>3</v>
      </c>
      <c r="D106" s="33">
        <v>10</v>
      </c>
      <c r="E106" s="34" t="s">
        <v>152</v>
      </c>
      <c r="F106" s="35">
        <v>360</v>
      </c>
      <c r="G106" s="36"/>
      <c r="H106" s="36"/>
      <c r="I106" s="36"/>
      <c r="J106" s="85">
        <v>0</v>
      </c>
      <c r="K106" s="16"/>
    </row>
    <row r="107" spans="1:11" ht="48" hidden="1" x14ac:dyDescent="0.2">
      <c r="A107" s="1"/>
      <c r="B107" s="21" t="s">
        <v>77</v>
      </c>
      <c r="C107" s="14">
        <v>3</v>
      </c>
      <c r="D107" s="14">
        <v>10</v>
      </c>
      <c r="E107" s="34" t="s">
        <v>172</v>
      </c>
      <c r="F107" s="15"/>
      <c r="G107" s="16">
        <f>G108</f>
        <v>50</v>
      </c>
      <c r="H107" s="16">
        <f t="shared" ref="H107:J108" si="39">H108</f>
        <v>0</v>
      </c>
      <c r="I107" s="16"/>
      <c r="J107" s="71">
        <f t="shared" si="39"/>
        <v>0</v>
      </c>
      <c r="K107" s="16"/>
    </row>
    <row r="108" spans="1:11" ht="36" hidden="1" x14ac:dyDescent="0.2">
      <c r="A108" s="1"/>
      <c r="B108" s="18" t="s">
        <v>88</v>
      </c>
      <c r="C108" s="14">
        <v>3</v>
      </c>
      <c r="D108" s="14">
        <v>10</v>
      </c>
      <c r="E108" s="34" t="s">
        <v>173</v>
      </c>
      <c r="F108" s="15"/>
      <c r="G108" s="16">
        <f>G109</f>
        <v>50</v>
      </c>
      <c r="H108" s="16">
        <f t="shared" si="39"/>
        <v>0</v>
      </c>
      <c r="I108" s="16"/>
      <c r="J108" s="71">
        <f t="shared" si="39"/>
        <v>0</v>
      </c>
      <c r="K108" s="16"/>
    </row>
    <row r="109" spans="1:11" ht="24" hidden="1" x14ac:dyDescent="0.2">
      <c r="A109" s="1"/>
      <c r="B109" s="19" t="s">
        <v>108</v>
      </c>
      <c r="C109" s="14">
        <v>3</v>
      </c>
      <c r="D109" s="14">
        <v>10</v>
      </c>
      <c r="E109" s="11" t="s">
        <v>173</v>
      </c>
      <c r="F109" s="15">
        <v>200</v>
      </c>
      <c r="G109" s="16">
        <f t="shared" ref="G109:J109" si="40">G110</f>
        <v>50</v>
      </c>
      <c r="H109" s="16">
        <f t="shared" si="40"/>
        <v>0</v>
      </c>
      <c r="I109" s="16"/>
      <c r="J109" s="71">
        <f t="shared" si="40"/>
        <v>0</v>
      </c>
      <c r="K109" s="16"/>
    </row>
    <row r="110" spans="1:11" ht="24" hidden="1" x14ac:dyDescent="0.2">
      <c r="A110" s="1"/>
      <c r="B110" s="19" t="s">
        <v>18</v>
      </c>
      <c r="C110" s="14">
        <v>3</v>
      </c>
      <c r="D110" s="14">
        <v>10</v>
      </c>
      <c r="E110" s="11" t="s">
        <v>173</v>
      </c>
      <c r="F110" s="15">
        <v>240</v>
      </c>
      <c r="G110" s="16">
        <v>50</v>
      </c>
      <c r="H110" s="16"/>
      <c r="I110" s="16"/>
      <c r="J110" s="71"/>
      <c r="K110" s="16"/>
    </row>
    <row r="111" spans="1:11" ht="24" x14ac:dyDescent="0.2">
      <c r="A111" s="1"/>
      <c r="B111" s="19" t="s">
        <v>75</v>
      </c>
      <c r="C111" s="14">
        <v>3</v>
      </c>
      <c r="D111" s="14">
        <v>14</v>
      </c>
      <c r="E111" s="11"/>
      <c r="F111" s="15"/>
      <c r="G111" s="16">
        <f>G112</f>
        <v>35</v>
      </c>
      <c r="H111" s="16">
        <f t="shared" ref="H111:J111" si="41">H112</f>
        <v>372.5</v>
      </c>
      <c r="I111" s="16"/>
      <c r="J111" s="71">
        <f t="shared" si="41"/>
        <v>372.5</v>
      </c>
      <c r="K111" s="16"/>
    </row>
    <row r="112" spans="1:11" ht="87.75" customHeight="1" x14ac:dyDescent="0.2">
      <c r="A112" s="1"/>
      <c r="B112" s="77" t="s">
        <v>128</v>
      </c>
      <c r="C112" s="14">
        <v>3</v>
      </c>
      <c r="D112" s="14">
        <v>14</v>
      </c>
      <c r="E112" s="11" t="s">
        <v>166</v>
      </c>
      <c r="F112" s="15"/>
      <c r="G112" s="16">
        <f t="shared" ref="G112:J113" si="42">G113</f>
        <v>35</v>
      </c>
      <c r="H112" s="16">
        <f>H113+H121</f>
        <v>372.5</v>
      </c>
      <c r="I112" s="16"/>
      <c r="J112" s="71">
        <f>J113+J121</f>
        <v>372.5</v>
      </c>
      <c r="K112" s="16"/>
    </row>
    <row r="113" spans="1:11" x14ac:dyDescent="0.2">
      <c r="A113" s="1"/>
      <c r="B113" s="18" t="s">
        <v>37</v>
      </c>
      <c r="C113" s="14">
        <v>3</v>
      </c>
      <c r="D113" s="14">
        <v>14</v>
      </c>
      <c r="E113" s="11" t="s">
        <v>167</v>
      </c>
      <c r="F113" s="15"/>
      <c r="G113" s="16">
        <f>G114</f>
        <v>35</v>
      </c>
      <c r="H113" s="16">
        <f t="shared" si="42"/>
        <v>25</v>
      </c>
      <c r="I113" s="16"/>
      <c r="J113" s="71">
        <f t="shared" si="42"/>
        <v>25</v>
      </c>
      <c r="K113" s="16"/>
    </row>
    <row r="114" spans="1:11" ht="24" x14ac:dyDescent="0.2">
      <c r="A114" s="1"/>
      <c r="B114" s="24" t="s">
        <v>89</v>
      </c>
      <c r="C114" s="14">
        <v>3</v>
      </c>
      <c r="D114" s="14">
        <v>14</v>
      </c>
      <c r="E114" s="11" t="s">
        <v>174</v>
      </c>
      <c r="F114" s="15"/>
      <c r="G114" s="16">
        <f>G115+G118</f>
        <v>35</v>
      </c>
      <c r="H114" s="16">
        <f t="shared" ref="H114:J114" si="43">H115+H118</f>
        <v>25</v>
      </c>
      <c r="I114" s="16"/>
      <c r="J114" s="71">
        <f t="shared" si="43"/>
        <v>25</v>
      </c>
      <c r="K114" s="16"/>
    </row>
    <row r="115" spans="1:11" ht="24" customHeight="1" x14ac:dyDescent="0.2">
      <c r="A115" s="1"/>
      <c r="B115" s="24" t="s">
        <v>270</v>
      </c>
      <c r="C115" s="14">
        <v>3</v>
      </c>
      <c r="D115" s="14">
        <v>14</v>
      </c>
      <c r="E115" s="11" t="s">
        <v>175</v>
      </c>
      <c r="F115" s="15"/>
      <c r="G115" s="16">
        <f t="shared" ref="G115:J116" si="44">G116</f>
        <v>28</v>
      </c>
      <c r="H115" s="16">
        <f t="shared" si="44"/>
        <v>20</v>
      </c>
      <c r="I115" s="16"/>
      <c r="J115" s="71">
        <f t="shared" si="44"/>
        <v>20</v>
      </c>
      <c r="K115" s="16"/>
    </row>
    <row r="116" spans="1:11" ht="24" x14ac:dyDescent="0.2">
      <c r="A116" s="1"/>
      <c r="B116" s="19" t="s">
        <v>108</v>
      </c>
      <c r="C116" s="14">
        <v>3</v>
      </c>
      <c r="D116" s="14">
        <v>14</v>
      </c>
      <c r="E116" s="11" t="s">
        <v>175</v>
      </c>
      <c r="F116" s="15">
        <v>200</v>
      </c>
      <c r="G116" s="16">
        <f t="shared" si="44"/>
        <v>28</v>
      </c>
      <c r="H116" s="16">
        <f t="shared" si="44"/>
        <v>20</v>
      </c>
      <c r="I116" s="16"/>
      <c r="J116" s="71">
        <f t="shared" si="44"/>
        <v>20</v>
      </c>
      <c r="K116" s="16"/>
    </row>
    <row r="117" spans="1:11" ht="25.5" customHeight="1" x14ac:dyDescent="0.2">
      <c r="A117" s="1"/>
      <c r="B117" s="19" t="s">
        <v>18</v>
      </c>
      <c r="C117" s="14">
        <v>3</v>
      </c>
      <c r="D117" s="14">
        <v>14</v>
      </c>
      <c r="E117" s="11" t="s">
        <v>175</v>
      </c>
      <c r="F117" s="15">
        <v>240</v>
      </c>
      <c r="G117" s="16">
        <v>28</v>
      </c>
      <c r="H117" s="16">
        <v>20</v>
      </c>
      <c r="I117" s="16"/>
      <c r="J117" s="71">
        <v>20</v>
      </c>
      <c r="K117" s="16"/>
    </row>
    <row r="118" spans="1:11" ht="40.5" customHeight="1" x14ac:dyDescent="0.2">
      <c r="A118" s="1"/>
      <c r="B118" s="19" t="s">
        <v>271</v>
      </c>
      <c r="C118" s="14">
        <v>3</v>
      </c>
      <c r="D118" s="14">
        <v>14</v>
      </c>
      <c r="E118" s="11" t="s">
        <v>176</v>
      </c>
      <c r="F118" s="15"/>
      <c r="G118" s="16">
        <f>G119</f>
        <v>7</v>
      </c>
      <c r="H118" s="16">
        <f t="shared" ref="H118:J119" si="45">H119</f>
        <v>5</v>
      </c>
      <c r="I118" s="16"/>
      <c r="J118" s="71">
        <f t="shared" si="45"/>
        <v>5</v>
      </c>
      <c r="K118" s="16"/>
    </row>
    <row r="119" spans="1:11" ht="24" x14ac:dyDescent="0.2">
      <c r="A119" s="1"/>
      <c r="B119" s="19" t="s">
        <v>108</v>
      </c>
      <c r="C119" s="14">
        <v>3</v>
      </c>
      <c r="D119" s="14">
        <v>14</v>
      </c>
      <c r="E119" s="11" t="s">
        <v>176</v>
      </c>
      <c r="F119" s="15">
        <v>200</v>
      </c>
      <c r="G119" s="16">
        <f>G120</f>
        <v>7</v>
      </c>
      <c r="H119" s="16">
        <f t="shared" si="45"/>
        <v>5</v>
      </c>
      <c r="I119" s="16"/>
      <c r="J119" s="71">
        <f t="shared" si="45"/>
        <v>5</v>
      </c>
      <c r="K119" s="16"/>
    </row>
    <row r="120" spans="1:11" ht="27" customHeight="1" x14ac:dyDescent="0.2">
      <c r="A120" s="1"/>
      <c r="B120" s="19" t="s">
        <v>18</v>
      </c>
      <c r="C120" s="14">
        <v>3</v>
      </c>
      <c r="D120" s="14">
        <v>14</v>
      </c>
      <c r="E120" s="11" t="s">
        <v>176</v>
      </c>
      <c r="F120" s="15">
        <v>240</v>
      </c>
      <c r="G120" s="16">
        <v>7</v>
      </c>
      <c r="H120" s="16">
        <v>5</v>
      </c>
      <c r="I120" s="16"/>
      <c r="J120" s="71">
        <v>5</v>
      </c>
      <c r="K120" s="16"/>
    </row>
    <row r="121" spans="1:11" ht="40.5" customHeight="1" x14ac:dyDescent="0.2">
      <c r="A121" s="1"/>
      <c r="B121" s="19" t="s">
        <v>250</v>
      </c>
      <c r="C121" s="14">
        <v>3</v>
      </c>
      <c r="D121" s="14">
        <v>14</v>
      </c>
      <c r="E121" s="11" t="s">
        <v>252</v>
      </c>
      <c r="F121" s="15"/>
      <c r="G121" s="16"/>
      <c r="H121" s="16">
        <f>H122+H125</f>
        <v>347.5</v>
      </c>
      <c r="I121" s="16"/>
      <c r="J121" s="71">
        <f>J122+J125</f>
        <v>347.5</v>
      </c>
      <c r="K121" s="16"/>
    </row>
    <row r="122" spans="1:11" ht="36" hidden="1" x14ac:dyDescent="0.2">
      <c r="A122" s="1"/>
      <c r="B122" s="19" t="s">
        <v>251</v>
      </c>
      <c r="C122" s="14">
        <v>3</v>
      </c>
      <c r="D122" s="14">
        <v>14</v>
      </c>
      <c r="E122" s="11" t="s">
        <v>253</v>
      </c>
      <c r="F122" s="15"/>
      <c r="G122" s="16"/>
      <c r="H122" s="16">
        <f>H123</f>
        <v>0</v>
      </c>
      <c r="I122" s="16"/>
      <c r="J122" s="71">
        <f>J123</f>
        <v>0</v>
      </c>
      <c r="K122" s="16"/>
    </row>
    <row r="123" spans="1:11" ht="24" hidden="1" x14ac:dyDescent="0.2">
      <c r="A123" s="1"/>
      <c r="B123" s="19" t="s">
        <v>108</v>
      </c>
      <c r="C123" s="14">
        <v>3</v>
      </c>
      <c r="D123" s="14">
        <v>14</v>
      </c>
      <c r="E123" s="11" t="s">
        <v>253</v>
      </c>
      <c r="F123" s="15">
        <v>200</v>
      </c>
      <c r="G123" s="16"/>
      <c r="H123" s="16">
        <f>H124</f>
        <v>0</v>
      </c>
      <c r="I123" s="16"/>
      <c r="J123" s="71">
        <f>J124</f>
        <v>0</v>
      </c>
      <c r="K123" s="16"/>
    </row>
    <row r="124" spans="1:11" ht="24" hidden="1" x14ac:dyDescent="0.2">
      <c r="A124" s="1"/>
      <c r="B124" s="19" t="s">
        <v>18</v>
      </c>
      <c r="C124" s="14">
        <v>3</v>
      </c>
      <c r="D124" s="14">
        <v>14</v>
      </c>
      <c r="E124" s="11" t="s">
        <v>253</v>
      </c>
      <c r="F124" s="15">
        <v>240</v>
      </c>
      <c r="G124" s="16"/>
      <c r="H124" s="16">
        <v>0</v>
      </c>
      <c r="I124" s="16"/>
      <c r="J124" s="71">
        <v>0</v>
      </c>
      <c r="K124" s="16"/>
    </row>
    <row r="125" spans="1:11" ht="48" x14ac:dyDescent="0.2">
      <c r="A125" s="1"/>
      <c r="B125" s="19" t="s">
        <v>272</v>
      </c>
      <c r="C125" s="14">
        <v>3</v>
      </c>
      <c r="D125" s="14">
        <v>14</v>
      </c>
      <c r="E125" s="11" t="s">
        <v>254</v>
      </c>
      <c r="F125" s="15"/>
      <c r="G125" s="16"/>
      <c r="H125" s="16">
        <f>H126</f>
        <v>347.5</v>
      </c>
      <c r="I125" s="16"/>
      <c r="J125" s="71">
        <f>J126</f>
        <v>347.5</v>
      </c>
      <c r="K125" s="16"/>
    </row>
    <row r="126" spans="1:11" ht="24" x14ac:dyDescent="0.2">
      <c r="A126" s="1"/>
      <c r="B126" s="19" t="s">
        <v>108</v>
      </c>
      <c r="C126" s="14">
        <v>3</v>
      </c>
      <c r="D126" s="14">
        <v>14</v>
      </c>
      <c r="E126" s="11" t="s">
        <v>254</v>
      </c>
      <c r="F126" s="15">
        <v>200</v>
      </c>
      <c r="G126" s="16"/>
      <c r="H126" s="16">
        <f>H127</f>
        <v>347.5</v>
      </c>
      <c r="I126" s="16"/>
      <c r="J126" s="71">
        <f>J127</f>
        <v>347.5</v>
      </c>
      <c r="K126" s="16"/>
    </row>
    <row r="127" spans="1:11" ht="30.75" customHeight="1" x14ac:dyDescent="0.2">
      <c r="A127" s="1"/>
      <c r="B127" s="19" t="s">
        <v>18</v>
      </c>
      <c r="C127" s="14">
        <v>3</v>
      </c>
      <c r="D127" s="14">
        <v>14</v>
      </c>
      <c r="E127" s="11" t="s">
        <v>254</v>
      </c>
      <c r="F127" s="15">
        <v>240</v>
      </c>
      <c r="G127" s="16"/>
      <c r="H127" s="16">
        <v>347.5</v>
      </c>
      <c r="I127" s="16"/>
      <c r="J127" s="71">
        <v>347.5</v>
      </c>
      <c r="K127" s="16"/>
    </row>
    <row r="128" spans="1:11" x14ac:dyDescent="0.2">
      <c r="A128" s="1"/>
      <c r="B128" s="21" t="s">
        <v>38</v>
      </c>
      <c r="C128" s="11" t="s">
        <v>39</v>
      </c>
      <c r="D128" s="11" t="s">
        <v>32</v>
      </c>
      <c r="E128" s="11"/>
      <c r="F128" s="15" t="s">
        <v>9</v>
      </c>
      <c r="G128" s="16">
        <f>G129+G139+G152+G159</f>
        <v>14227.099999999999</v>
      </c>
      <c r="H128" s="16">
        <f t="shared" ref="H128:J128" si="46">H129+H139+H152+H159</f>
        <v>12801.1</v>
      </c>
      <c r="I128" s="16"/>
      <c r="J128" s="71">
        <f t="shared" si="46"/>
        <v>13776</v>
      </c>
      <c r="K128" s="16"/>
    </row>
    <row r="129" spans="1:11" x14ac:dyDescent="0.2">
      <c r="A129" s="1"/>
      <c r="B129" s="21" t="s">
        <v>40</v>
      </c>
      <c r="C129" s="11" t="s">
        <v>39</v>
      </c>
      <c r="D129" s="11" t="s">
        <v>41</v>
      </c>
      <c r="E129" s="11"/>
      <c r="F129" s="15" t="s">
        <v>9</v>
      </c>
      <c r="G129" s="16">
        <f t="shared" ref="G129:J131" si="47">G130</f>
        <v>3286.7999999999997</v>
      </c>
      <c r="H129" s="16">
        <f t="shared" si="47"/>
        <v>423.1</v>
      </c>
      <c r="I129" s="16"/>
      <c r="J129" s="71">
        <f t="shared" si="47"/>
        <v>350</v>
      </c>
      <c r="K129" s="16"/>
    </row>
    <row r="130" spans="1:11" ht="24" x14ac:dyDescent="0.2">
      <c r="A130" s="1"/>
      <c r="B130" s="18" t="s">
        <v>129</v>
      </c>
      <c r="C130" s="11" t="s">
        <v>39</v>
      </c>
      <c r="D130" s="11" t="s">
        <v>41</v>
      </c>
      <c r="E130" s="11" t="s">
        <v>177</v>
      </c>
      <c r="F130" s="15"/>
      <c r="G130" s="16">
        <f t="shared" si="47"/>
        <v>3286.7999999999997</v>
      </c>
      <c r="H130" s="16">
        <f t="shared" si="47"/>
        <v>423.1</v>
      </c>
      <c r="I130" s="16"/>
      <c r="J130" s="71">
        <f t="shared" si="47"/>
        <v>350</v>
      </c>
      <c r="K130" s="16"/>
    </row>
    <row r="131" spans="1:11" ht="24" x14ac:dyDescent="0.2">
      <c r="A131" s="1"/>
      <c r="B131" s="18" t="s">
        <v>42</v>
      </c>
      <c r="C131" s="11" t="s">
        <v>39</v>
      </c>
      <c r="D131" s="11" t="s">
        <v>41</v>
      </c>
      <c r="E131" s="11" t="s">
        <v>178</v>
      </c>
      <c r="F131" s="15"/>
      <c r="G131" s="16">
        <f>G132</f>
        <v>3286.7999999999997</v>
      </c>
      <c r="H131" s="16">
        <f t="shared" si="47"/>
        <v>423.1</v>
      </c>
      <c r="I131" s="16"/>
      <c r="J131" s="71">
        <f t="shared" si="47"/>
        <v>350</v>
      </c>
      <c r="K131" s="16"/>
    </row>
    <row r="132" spans="1:11" ht="36" x14ac:dyDescent="0.2">
      <c r="A132" s="1"/>
      <c r="B132" s="18" t="s">
        <v>90</v>
      </c>
      <c r="C132" s="11" t="s">
        <v>39</v>
      </c>
      <c r="D132" s="11" t="s">
        <v>41</v>
      </c>
      <c r="E132" s="25" t="s">
        <v>179</v>
      </c>
      <c r="F132" s="15"/>
      <c r="G132" s="16">
        <f>G133+G136</f>
        <v>3286.7999999999997</v>
      </c>
      <c r="H132" s="16">
        <f t="shared" ref="H132:J132" si="48">H133+H136</f>
        <v>423.1</v>
      </c>
      <c r="I132" s="16"/>
      <c r="J132" s="71">
        <f t="shared" si="48"/>
        <v>350</v>
      </c>
      <c r="K132" s="16"/>
    </row>
    <row r="133" spans="1:11" ht="48" customHeight="1" x14ac:dyDescent="0.2">
      <c r="A133" s="1"/>
      <c r="B133" s="18" t="s">
        <v>279</v>
      </c>
      <c r="C133" s="11" t="s">
        <v>39</v>
      </c>
      <c r="D133" s="11" t="s">
        <v>41</v>
      </c>
      <c r="E133" s="25" t="s">
        <v>180</v>
      </c>
      <c r="F133" s="15"/>
      <c r="G133" s="16">
        <f>G134</f>
        <v>2989.2</v>
      </c>
      <c r="H133" s="16">
        <f t="shared" ref="H133:J133" si="49">H134</f>
        <v>273.10000000000002</v>
      </c>
      <c r="I133" s="16"/>
      <c r="J133" s="71">
        <f t="shared" si="49"/>
        <v>200</v>
      </c>
      <c r="K133" s="16"/>
    </row>
    <row r="134" spans="1:11" ht="60" x14ac:dyDescent="0.2">
      <c r="A134" s="1"/>
      <c r="B134" s="26" t="s">
        <v>11</v>
      </c>
      <c r="C134" s="11" t="s">
        <v>39</v>
      </c>
      <c r="D134" s="11" t="s">
        <v>41</v>
      </c>
      <c r="E134" s="25" t="s">
        <v>180</v>
      </c>
      <c r="F134" s="15">
        <v>100</v>
      </c>
      <c r="G134" s="16">
        <f t="shared" ref="G134:J134" si="50">G135</f>
        <v>2989.2</v>
      </c>
      <c r="H134" s="16">
        <f t="shared" si="50"/>
        <v>273.10000000000002</v>
      </c>
      <c r="I134" s="16"/>
      <c r="J134" s="71">
        <f t="shared" si="50"/>
        <v>200</v>
      </c>
      <c r="K134" s="16"/>
    </row>
    <row r="135" spans="1:11" ht="22.5" customHeight="1" x14ac:dyDescent="0.2">
      <c r="A135" s="1"/>
      <c r="B135" s="19" t="s">
        <v>111</v>
      </c>
      <c r="C135" s="14" t="s">
        <v>39</v>
      </c>
      <c r="D135" s="14" t="s">
        <v>41</v>
      </c>
      <c r="E135" s="25" t="s">
        <v>180</v>
      </c>
      <c r="F135" s="15">
        <v>110</v>
      </c>
      <c r="G135" s="16">
        <v>2989.2</v>
      </c>
      <c r="H135" s="16">
        <v>273.10000000000002</v>
      </c>
      <c r="I135" s="16"/>
      <c r="J135" s="71">
        <v>200</v>
      </c>
      <c r="K135" s="16"/>
    </row>
    <row r="136" spans="1:11" ht="35.25" customHeight="1" x14ac:dyDescent="0.2">
      <c r="A136" s="1"/>
      <c r="B136" s="18" t="s">
        <v>121</v>
      </c>
      <c r="C136" s="11" t="s">
        <v>39</v>
      </c>
      <c r="D136" s="11" t="s">
        <v>41</v>
      </c>
      <c r="E136" s="11" t="s">
        <v>181</v>
      </c>
      <c r="F136" s="15"/>
      <c r="G136" s="16">
        <f t="shared" ref="G136:J137" si="51">G137</f>
        <v>297.60000000000002</v>
      </c>
      <c r="H136" s="16">
        <f t="shared" si="51"/>
        <v>150</v>
      </c>
      <c r="I136" s="16"/>
      <c r="J136" s="71">
        <f t="shared" si="51"/>
        <v>150</v>
      </c>
      <c r="K136" s="16"/>
    </row>
    <row r="137" spans="1:11" ht="60" x14ac:dyDescent="0.2">
      <c r="A137" s="1"/>
      <c r="B137" s="19" t="s">
        <v>11</v>
      </c>
      <c r="C137" s="11" t="s">
        <v>39</v>
      </c>
      <c r="D137" s="11" t="s">
        <v>41</v>
      </c>
      <c r="E137" s="11" t="s">
        <v>181</v>
      </c>
      <c r="F137" s="15">
        <v>100</v>
      </c>
      <c r="G137" s="16">
        <f>G138</f>
        <v>297.60000000000002</v>
      </c>
      <c r="H137" s="16">
        <f t="shared" si="51"/>
        <v>150</v>
      </c>
      <c r="I137" s="16"/>
      <c r="J137" s="71">
        <f t="shared" si="51"/>
        <v>150</v>
      </c>
      <c r="K137" s="16"/>
    </row>
    <row r="138" spans="1:11" x14ac:dyDescent="0.2">
      <c r="A138" s="1"/>
      <c r="B138" s="19" t="s">
        <v>111</v>
      </c>
      <c r="C138" s="11" t="s">
        <v>39</v>
      </c>
      <c r="D138" s="11" t="s">
        <v>41</v>
      </c>
      <c r="E138" s="11" t="s">
        <v>181</v>
      </c>
      <c r="F138" s="15">
        <v>110</v>
      </c>
      <c r="G138" s="16">
        <v>297.60000000000002</v>
      </c>
      <c r="H138" s="16">
        <v>150</v>
      </c>
      <c r="I138" s="16"/>
      <c r="J138" s="71">
        <v>150</v>
      </c>
      <c r="K138" s="16"/>
    </row>
    <row r="139" spans="1:11" hidden="1" x14ac:dyDescent="0.2">
      <c r="A139" s="1"/>
      <c r="B139" s="21" t="s">
        <v>43</v>
      </c>
      <c r="C139" s="11" t="s">
        <v>39</v>
      </c>
      <c r="D139" s="11" t="s">
        <v>44</v>
      </c>
      <c r="E139" s="11"/>
      <c r="F139" s="15" t="s">
        <v>9</v>
      </c>
      <c r="G139" s="16">
        <f t="shared" ref="G139:J144" si="52">G140</f>
        <v>1741</v>
      </c>
      <c r="H139" s="16">
        <f t="shared" si="52"/>
        <v>0</v>
      </c>
      <c r="I139" s="16"/>
      <c r="J139" s="71">
        <f t="shared" si="52"/>
        <v>0</v>
      </c>
      <c r="K139" s="16"/>
    </row>
    <row r="140" spans="1:11" ht="36" hidden="1" x14ac:dyDescent="0.2">
      <c r="A140" s="1"/>
      <c r="B140" s="18" t="s">
        <v>130</v>
      </c>
      <c r="C140" s="11" t="s">
        <v>39</v>
      </c>
      <c r="D140" s="11" t="s">
        <v>44</v>
      </c>
      <c r="E140" s="11" t="s">
        <v>182</v>
      </c>
      <c r="F140" s="15"/>
      <c r="G140" s="16">
        <f t="shared" si="52"/>
        <v>1741</v>
      </c>
      <c r="H140" s="16">
        <f t="shared" si="52"/>
        <v>0</v>
      </c>
      <c r="I140" s="16"/>
      <c r="J140" s="71">
        <f t="shared" si="52"/>
        <v>0</v>
      </c>
      <c r="K140" s="16"/>
    </row>
    <row r="141" spans="1:11" hidden="1" x14ac:dyDescent="0.2">
      <c r="A141" s="1"/>
      <c r="B141" s="18" t="s">
        <v>45</v>
      </c>
      <c r="C141" s="11" t="s">
        <v>39</v>
      </c>
      <c r="D141" s="11" t="s">
        <v>44</v>
      </c>
      <c r="E141" s="11" t="s">
        <v>183</v>
      </c>
      <c r="F141" s="15"/>
      <c r="G141" s="16">
        <f>G142</f>
        <v>1741</v>
      </c>
      <c r="H141" s="16">
        <f t="shared" si="52"/>
        <v>0</v>
      </c>
      <c r="I141" s="16"/>
      <c r="J141" s="71">
        <f t="shared" si="52"/>
        <v>0</v>
      </c>
      <c r="K141" s="16"/>
    </row>
    <row r="142" spans="1:11" ht="36" hidden="1" x14ac:dyDescent="0.2">
      <c r="A142" s="1"/>
      <c r="B142" s="18" t="s">
        <v>91</v>
      </c>
      <c r="C142" s="11" t="s">
        <v>39</v>
      </c>
      <c r="D142" s="11" t="s">
        <v>44</v>
      </c>
      <c r="E142" s="11" t="s">
        <v>184</v>
      </c>
      <c r="F142" s="15"/>
      <c r="G142" s="16">
        <f>G143+G147+G149</f>
        <v>1741</v>
      </c>
      <c r="H142" s="16">
        <f>H143+H147+H149</f>
        <v>0</v>
      </c>
      <c r="I142" s="16"/>
      <c r="J142" s="71">
        <f>J143+J147+J149</f>
        <v>0</v>
      </c>
      <c r="K142" s="16"/>
    </row>
    <row r="143" spans="1:11" hidden="1" x14ac:dyDescent="0.2">
      <c r="A143" s="1"/>
      <c r="B143" s="18" t="s">
        <v>92</v>
      </c>
      <c r="C143" s="11" t="s">
        <v>39</v>
      </c>
      <c r="D143" s="11" t="s">
        <v>44</v>
      </c>
      <c r="E143" s="11" t="s">
        <v>185</v>
      </c>
      <c r="F143" s="15"/>
      <c r="G143" s="16">
        <f>G144</f>
        <v>1473</v>
      </c>
      <c r="H143" s="16">
        <f t="shared" ref="H143:J143" si="53">H144</f>
        <v>0</v>
      </c>
      <c r="I143" s="16"/>
      <c r="J143" s="71">
        <f t="shared" si="53"/>
        <v>0</v>
      </c>
      <c r="K143" s="16"/>
    </row>
    <row r="144" spans="1:11" hidden="1" x14ac:dyDescent="0.2">
      <c r="A144" s="1"/>
      <c r="B144" s="19" t="s">
        <v>20</v>
      </c>
      <c r="C144" s="11" t="s">
        <v>39</v>
      </c>
      <c r="D144" s="11" t="s">
        <v>44</v>
      </c>
      <c r="E144" s="11" t="s">
        <v>185</v>
      </c>
      <c r="F144" s="15">
        <v>800</v>
      </c>
      <c r="G144" s="16">
        <f t="shared" si="52"/>
        <v>1473</v>
      </c>
      <c r="H144" s="16">
        <f t="shared" si="52"/>
        <v>0</v>
      </c>
      <c r="I144" s="16"/>
      <c r="J144" s="71">
        <f t="shared" si="52"/>
        <v>0</v>
      </c>
      <c r="K144" s="16"/>
    </row>
    <row r="145" spans="1:12" ht="48" hidden="1" x14ac:dyDescent="0.2">
      <c r="A145" s="1"/>
      <c r="B145" s="19" t="s">
        <v>109</v>
      </c>
      <c r="C145" s="11" t="s">
        <v>39</v>
      </c>
      <c r="D145" s="11" t="s">
        <v>44</v>
      </c>
      <c r="E145" s="11" t="s">
        <v>185</v>
      </c>
      <c r="F145" s="15">
        <v>810</v>
      </c>
      <c r="G145" s="16">
        <v>1473</v>
      </c>
      <c r="H145" s="16">
        <v>0</v>
      </c>
      <c r="I145" s="16"/>
      <c r="J145" s="71">
        <v>0</v>
      </c>
      <c r="K145" s="16"/>
    </row>
    <row r="146" spans="1:12" ht="60" hidden="1" x14ac:dyDescent="0.2">
      <c r="A146" s="1"/>
      <c r="B146" s="18" t="s">
        <v>81</v>
      </c>
      <c r="C146" s="11" t="s">
        <v>39</v>
      </c>
      <c r="D146" s="11" t="s">
        <v>44</v>
      </c>
      <c r="E146" s="11" t="s">
        <v>187</v>
      </c>
      <c r="F146" s="15"/>
      <c r="G146" s="16">
        <f>G147</f>
        <v>268</v>
      </c>
      <c r="H146" s="16">
        <f t="shared" ref="H146:J147" si="54">H147</f>
        <v>0</v>
      </c>
      <c r="I146" s="16"/>
      <c r="J146" s="71">
        <f t="shared" si="54"/>
        <v>0</v>
      </c>
      <c r="K146" s="16"/>
    </row>
    <row r="147" spans="1:12" hidden="1" x14ac:dyDescent="0.2">
      <c r="A147" s="1"/>
      <c r="B147" s="18" t="s">
        <v>67</v>
      </c>
      <c r="C147" s="11" t="s">
        <v>39</v>
      </c>
      <c r="D147" s="11" t="s">
        <v>44</v>
      </c>
      <c r="E147" s="11" t="s">
        <v>187</v>
      </c>
      <c r="F147" s="15">
        <v>500</v>
      </c>
      <c r="G147" s="16">
        <f>G148</f>
        <v>268</v>
      </c>
      <c r="H147" s="16">
        <f t="shared" si="54"/>
        <v>0</v>
      </c>
      <c r="I147" s="16"/>
      <c r="J147" s="71">
        <f t="shared" si="54"/>
        <v>0</v>
      </c>
      <c r="K147" s="16"/>
      <c r="L147" s="73"/>
    </row>
    <row r="148" spans="1:12" hidden="1" x14ac:dyDescent="0.2">
      <c r="A148" s="1"/>
      <c r="B148" s="19" t="s">
        <v>68</v>
      </c>
      <c r="C148" s="11" t="s">
        <v>39</v>
      </c>
      <c r="D148" s="11" t="s">
        <v>44</v>
      </c>
      <c r="E148" s="11" t="s">
        <v>187</v>
      </c>
      <c r="F148" s="15">
        <v>540</v>
      </c>
      <c r="G148" s="16">
        <v>268</v>
      </c>
      <c r="H148" s="16">
        <f>490*0</f>
        <v>0</v>
      </c>
      <c r="I148" s="16"/>
      <c r="J148" s="71">
        <f>490*0</f>
        <v>0</v>
      </c>
      <c r="K148" s="16"/>
      <c r="L148" s="73"/>
    </row>
    <row r="149" spans="1:12" s="2" customFormat="1" ht="36" hidden="1" x14ac:dyDescent="0.2">
      <c r="A149" s="1"/>
      <c r="B149" s="51" t="s">
        <v>82</v>
      </c>
      <c r="C149" s="40" t="s">
        <v>39</v>
      </c>
      <c r="D149" s="40" t="s">
        <v>44</v>
      </c>
      <c r="E149" s="40" t="s">
        <v>186</v>
      </c>
      <c r="F149" s="41"/>
      <c r="G149" s="42">
        <f>G150</f>
        <v>0</v>
      </c>
      <c r="H149" s="42">
        <f t="shared" ref="H149:J150" si="55">H150</f>
        <v>0</v>
      </c>
      <c r="I149" s="42"/>
      <c r="J149" s="84">
        <f t="shared" si="55"/>
        <v>0</v>
      </c>
      <c r="K149" s="16"/>
    </row>
    <row r="150" spans="1:12" s="2" customFormat="1" ht="24" hidden="1" x14ac:dyDescent="0.2">
      <c r="A150" s="1"/>
      <c r="B150" s="19" t="s">
        <v>108</v>
      </c>
      <c r="C150" s="11" t="s">
        <v>39</v>
      </c>
      <c r="D150" s="11" t="s">
        <v>44</v>
      </c>
      <c r="E150" s="11" t="s">
        <v>186</v>
      </c>
      <c r="F150" s="15">
        <v>200</v>
      </c>
      <c r="G150" s="16">
        <f>G151</f>
        <v>0</v>
      </c>
      <c r="H150" s="16">
        <f t="shared" si="55"/>
        <v>0</v>
      </c>
      <c r="I150" s="16"/>
      <c r="J150" s="71">
        <f t="shared" si="55"/>
        <v>0</v>
      </c>
      <c r="K150" s="16"/>
    </row>
    <row r="151" spans="1:12" s="2" customFormat="1" ht="24" hidden="1" x14ac:dyDescent="0.2">
      <c r="A151" s="1"/>
      <c r="B151" s="32" t="s">
        <v>18</v>
      </c>
      <c r="C151" s="34" t="s">
        <v>39</v>
      </c>
      <c r="D151" s="34" t="s">
        <v>44</v>
      </c>
      <c r="E151" s="34" t="s">
        <v>186</v>
      </c>
      <c r="F151" s="35">
        <v>240</v>
      </c>
      <c r="G151" s="36">
        <v>0</v>
      </c>
      <c r="H151" s="36">
        <v>0</v>
      </c>
      <c r="I151" s="36"/>
      <c r="J151" s="85">
        <v>0</v>
      </c>
      <c r="K151" s="16"/>
    </row>
    <row r="152" spans="1:12" x14ac:dyDescent="0.2">
      <c r="A152" s="1"/>
      <c r="B152" s="21" t="s">
        <v>46</v>
      </c>
      <c r="C152" s="11" t="s">
        <v>39</v>
      </c>
      <c r="D152" s="11" t="s">
        <v>47</v>
      </c>
      <c r="E152" s="11"/>
      <c r="F152" s="15" t="s">
        <v>9</v>
      </c>
      <c r="G152" s="16">
        <f>G153</f>
        <v>8637.2999999999993</v>
      </c>
      <c r="H152" s="16">
        <f t="shared" ref="H152:J152" si="56">H153</f>
        <v>12085</v>
      </c>
      <c r="I152" s="16"/>
      <c r="J152" s="71">
        <f t="shared" si="56"/>
        <v>12933</v>
      </c>
      <c r="K152" s="16"/>
    </row>
    <row r="153" spans="1:12" ht="36" x14ac:dyDescent="0.2">
      <c r="A153" s="1"/>
      <c r="B153" s="18" t="s">
        <v>131</v>
      </c>
      <c r="C153" s="11" t="s">
        <v>39</v>
      </c>
      <c r="D153" s="11" t="s">
        <v>47</v>
      </c>
      <c r="E153" s="11" t="s">
        <v>182</v>
      </c>
      <c r="F153" s="15" t="s">
        <v>9</v>
      </c>
      <c r="G153" s="16">
        <f t="shared" ref="G153:J156" si="57">G154</f>
        <v>8637.2999999999993</v>
      </c>
      <c r="H153" s="16">
        <f t="shared" si="57"/>
        <v>12085</v>
      </c>
      <c r="I153" s="16"/>
      <c r="J153" s="71">
        <f t="shared" si="57"/>
        <v>12933</v>
      </c>
      <c r="K153" s="16"/>
    </row>
    <row r="154" spans="1:12" x14ac:dyDescent="0.2">
      <c r="A154" s="1"/>
      <c r="B154" s="18" t="s">
        <v>48</v>
      </c>
      <c r="C154" s="11" t="s">
        <v>39</v>
      </c>
      <c r="D154" s="11" t="s">
        <v>47</v>
      </c>
      <c r="E154" s="11" t="s">
        <v>190</v>
      </c>
      <c r="F154" s="15"/>
      <c r="G154" s="16">
        <f>G155</f>
        <v>8637.2999999999993</v>
      </c>
      <c r="H154" s="16">
        <f t="shared" si="57"/>
        <v>12085</v>
      </c>
      <c r="I154" s="16"/>
      <c r="J154" s="71">
        <f t="shared" si="57"/>
        <v>12933</v>
      </c>
      <c r="K154" s="16"/>
    </row>
    <row r="155" spans="1:12" ht="26.25" customHeight="1" x14ac:dyDescent="0.2">
      <c r="A155" s="1"/>
      <c r="B155" s="18" t="s">
        <v>122</v>
      </c>
      <c r="C155" s="11" t="s">
        <v>39</v>
      </c>
      <c r="D155" s="11" t="s">
        <v>47</v>
      </c>
      <c r="E155" s="11" t="s">
        <v>188</v>
      </c>
      <c r="F155" s="15"/>
      <c r="G155" s="16">
        <f>G156</f>
        <v>8637.2999999999993</v>
      </c>
      <c r="H155" s="16">
        <f t="shared" si="57"/>
        <v>12085</v>
      </c>
      <c r="I155" s="16"/>
      <c r="J155" s="71">
        <f t="shared" si="57"/>
        <v>12933</v>
      </c>
      <c r="K155" s="16"/>
    </row>
    <row r="156" spans="1:12" ht="36" x14ac:dyDescent="0.2">
      <c r="A156" s="1"/>
      <c r="B156" s="19" t="s">
        <v>82</v>
      </c>
      <c r="C156" s="11" t="s">
        <v>39</v>
      </c>
      <c r="D156" s="11" t="s">
        <v>47</v>
      </c>
      <c r="E156" s="11" t="s">
        <v>189</v>
      </c>
      <c r="F156" s="15"/>
      <c r="G156" s="16">
        <f>G157</f>
        <v>8637.2999999999993</v>
      </c>
      <c r="H156" s="16">
        <f t="shared" si="57"/>
        <v>12085</v>
      </c>
      <c r="I156" s="16"/>
      <c r="J156" s="71">
        <f t="shared" si="57"/>
        <v>12933</v>
      </c>
      <c r="K156" s="16"/>
    </row>
    <row r="157" spans="1:12" ht="24" x14ac:dyDescent="0.2">
      <c r="A157" s="1"/>
      <c r="B157" s="19" t="s">
        <v>108</v>
      </c>
      <c r="C157" s="11" t="s">
        <v>39</v>
      </c>
      <c r="D157" s="11" t="s">
        <v>47</v>
      </c>
      <c r="E157" s="11" t="s">
        <v>189</v>
      </c>
      <c r="F157" s="15">
        <v>200</v>
      </c>
      <c r="G157" s="16">
        <f>G158</f>
        <v>8637.2999999999993</v>
      </c>
      <c r="H157" s="16">
        <f t="shared" ref="H157:J157" si="58">H158</f>
        <v>12085</v>
      </c>
      <c r="I157" s="16"/>
      <c r="J157" s="71">
        <f t="shared" si="58"/>
        <v>12933</v>
      </c>
      <c r="K157" s="16"/>
    </row>
    <row r="158" spans="1:12" ht="28.5" customHeight="1" x14ac:dyDescent="0.2">
      <c r="A158" s="1"/>
      <c r="B158" s="19" t="s">
        <v>18</v>
      </c>
      <c r="C158" s="11" t="s">
        <v>39</v>
      </c>
      <c r="D158" s="11" t="s">
        <v>47</v>
      </c>
      <c r="E158" s="11" t="s">
        <v>189</v>
      </c>
      <c r="F158" s="15">
        <v>240</v>
      </c>
      <c r="G158" s="16">
        <v>8637.2999999999993</v>
      </c>
      <c r="H158" s="16">
        <v>12085</v>
      </c>
      <c r="I158" s="16"/>
      <c r="J158" s="71">
        <v>12933</v>
      </c>
      <c r="K158" s="16"/>
    </row>
    <row r="159" spans="1:12" x14ac:dyDescent="0.2">
      <c r="A159" s="1"/>
      <c r="B159" s="21" t="s">
        <v>49</v>
      </c>
      <c r="C159" s="11" t="s">
        <v>39</v>
      </c>
      <c r="D159" s="11" t="s">
        <v>50</v>
      </c>
      <c r="E159" s="11"/>
      <c r="F159" s="15" t="s">
        <v>9</v>
      </c>
      <c r="G159" s="16">
        <f t="shared" ref="G159:J164" si="59">G160</f>
        <v>562</v>
      </c>
      <c r="H159" s="16">
        <f t="shared" si="59"/>
        <v>293</v>
      </c>
      <c r="I159" s="16"/>
      <c r="J159" s="71">
        <f t="shared" si="59"/>
        <v>493</v>
      </c>
      <c r="K159" s="16"/>
    </row>
    <row r="160" spans="1:12" ht="30" customHeight="1" x14ac:dyDescent="0.2">
      <c r="A160" s="1"/>
      <c r="B160" s="19" t="s">
        <v>132</v>
      </c>
      <c r="C160" s="11" t="s">
        <v>39</v>
      </c>
      <c r="D160" s="11" t="s">
        <v>50</v>
      </c>
      <c r="E160" s="11" t="s">
        <v>191</v>
      </c>
      <c r="F160" s="15" t="s">
        <v>9</v>
      </c>
      <c r="G160" s="16">
        <f t="shared" si="59"/>
        <v>562</v>
      </c>
      <c r="H160" s="16">
        <f t="shared" si="59"/>
        <v>293</v>
      </c>
      <c r="I160" s="16"/>
      <c r="J160" s="71">
        <f t="shared" si="59"/>
        <v>493</v>
      </c>
      <c r="K160" s="16"/>
    </row>
    <row r="161" spans="1:11" ht="36" x14ac:dyDescent="0.2">
      <c r="A161" s="1"/>
      <c r="B161" s="18" t="s">
        <v>93</v>
      </c>
      <c r="C161" s="11" t="s">
        <v>39</v>
      </c>
      <c r="D161" s="11" t="s">
        <v>50</v>
      </c>
      <c r="E161" s="11" t="s">
        <v>192</v>
      </c>
      <c r="F161" s="20"/>
      <c r="G161" s="16">
        <f>G162</f>
        <v>562</v>
      </c>
      <c r="H161" s="16">
        <f t="shared" si="59"/>
        <v>293</v>
      </c>
      <c r="I161" s="16"/>
      <c r="J161" s="71">
        <f t="shared" si="59"/>
        <v>493</v>
      </c>
      <c r="K161" s="16"/>
    </row>
    <row r="162" spans="1:11" ht="40.5" customHeight="1" x14ac:dyDescent="0.2">
      <c r="A162" s="1"/>
      <c r="B162" s="18" t="s">
        <v>94</v>
      </c>
      <c r="C162" s="11" t="s">
        <v>39</v>
      </c>
      <c r="D162" s="11" t="s">
        <v>50</v>
      </c>
      <c r="E162" s="11" t="s">
        <v>193</v>
      </c>
      <c r="F162" s="20"/>
      <c r="G162" s="16">
        <f>G163</f>
        <v>562</v>
      </c>
      <c r="H162" s="16">
        <f t="shared" si="59"/>
        <v>293</v>
      </c>
      <c r="I162" s="16"/>
      <c r="J162" s="71">
        <f t="shared" si="59"/>
        <v>493</v>
      </c>
      <c r="K162" s="16"/>
    </row>
    <row r="163" spans="1:11" x14ac:dyDescent="0.2">
      <c r="A163" s="1"/>
      <c r="B163" s="18" t="s">
        <v>70</v>
      </c>
      <c r="C163" s="11" t="s">
        <v>39</v>
      </c>
      <c r="D163" s="11" t="s">
        <v>50</v>
      </c>
      <c r="E163" s="11" t="s">
        <v>194</v>
      </c>
      <c r="F163" s="20"/>
      <c r="G163" s="16">
        <f t="shared" si="59"/>
        <v>562</v>
      </c>
      <c r="H163" s="16">
        <f t="shared" si="59"/>
        <v>293</v>
      </c>
      <c r="I163" s="16"/>
      <c r="J163" s="71">
        <f t="shared" si="59"/>
        <v>493</v>
      </c>
      <c r="K163" s="16"/>
    </row>
    <row r="164" spans="1:11" ht="24" x14ac:dyDescent="0.2">
      <c r="A164" s="1"/>
      <c r="B164" s="19" t="s">
        <v>108</v>
      </c>
      <c r="C164" s="11" t="s">
        <v>39</v>
      </c>
      <c r="D164" s="11" t="s">
        <v>50</v>
      </c>
      <c r="E164" s="11" t="s">
        <v>194</v>
      </c>
      <c r="F164" s="15" t="s">
        <v>17</v>
      </c>
      <c r="G164" s="16">
        <f>G165</f>
        <v>562</v>
      </c>
      <c r="H164" s="16">
        <f t="shared" si="59"/>
        <v>293</v>
      </c>
      <c r="I164" s="16"/>
      <c r="J164" s="71">
        <f t="shared" si="59"/>
        <v>493</v>
      </c>
      <c r="K164" s="16"/>
    </row>
    <row r="165" spans="1:11" ht="27.75" customHeight="1" x14ac:dyDescent="0.2">
      <c r="A165" s="1"/>
      <c r="B165" s="19" t="s">
        <v>18</v>
      </c>
      <c r="C165" s="11" t="s">
        <v>39</v>
      </c>
      <c r="D165" s="11" t="s">
        <v>50</v>
      </c>
      <c r="E165" s="11" t="s">
        <v>194</v>
      </c>
      <c r="F165" s="15" t="s">
        <v>19</v>
      </c>
      <c r="G165" s="16">
        <v>562</v>
      </c>
      <c r="H165" s="16">
        <v>293</v>
      </c>
      <c r="I165" s="16"/>
      <c r="J165" s="71">
        <v>493</v>
      </c>
      <c r="K165" s="16"/>
    </row>
    <row r="166" spans="1:11" x14ac:dyDescent="0.2">
      <c r="A166" s="1"/>
      <c r="B166" s="21" t="s">
        <v>51</v>
      </c>
      <c r="C166" s="11" t="s">
        <v>52</v>
      </c>
      <c r="D166" s="11" t="s">
        <v>32</v>
      </c>
      <c r="E166" s="11"/>
      <c r="F166" s="15"/>
      <c r="G166" s="16" t="e">
        <f>G167+G182+G209</f>
        <v>#REF!</v>
      </c>
      <c r="H166" s="16">
        <f>H167+H182+H209</f>
        <v>42737.100000000006</v>
      </c>
      <c r="I166" s="16"/>
      <c r="J166" s="71">
        <f>J167+J182+J209</f>
        <v>25833.9</v>
      </c>
      <c r="K166" s="16"/>
    </row>
    <row r="167" spans="1:11" x14ac:dyDescent="0.2">
      <c r="A167" s="1"/>
      <c r="B167" s="21" t="s">
        <v>53</v>
      </c>
      <c r="C167" s="11" t="s">
        <v>52</v>
      </c>
      <c r="D167" s="11" t="s">
        <v>41</v>
      </c>
      <c r="E167" s="11"/>
      <c r="F167" s="15"/>
      <c r="G167" s="16" t="e">
        <f>G168+G173</f>
        <v>#REF!</v>
      </c>
      <c r="H167" s="16">
        <f>H168+H173</f>
        <v>1900</v>
      </c>
      <c r="I167" s="16"/>
      <c r="J167" s="71">
        <f>J168+J173</f>
        <v>1900</v>
      </c>
      <c r="K167" s="16"/>
    </row>
    <row r="168" spans="1:11" ht="41.25" customHeight="1" x14ac:dyDescent="0.2">
      <c r="A168" s="1"/>
      <c r="B168" s="19" t="s">
        <v>239</v>
      </c>
      <c r="C168" s="11" t="s">
        <v>52</v>
      </c>
      <c r="D168" s="11" t="s">
        <v>41</v>
      </c>
      <c r="E168" s="11" t="s">
        <v>195</v>
      </c>
      <c r="F168" s="15"/>
      <c r="G168" s="16" t="e">
        <f>#REF!</f>
        <v>#REF!</v>
      </c>
      <c r="H168" s="16">
        <f>H169</f>
        <v>700</v>
      </c>
      <c r="I168" s="16"/>
      <c r="J168" s="71">
        <f>J169</f>
        <v>700</v>
      </c>
      <c r="K168" s="16"/>
    </row>
    <row r="169" spans="1:11" ht="24" x14ac:dyDescent="0.2">
      <c r="A169" s="1"/>
      <c r="B169" s="19" t="s">
        <v>198</v>
      </c>
      <c r="C169" s="11" t="s">
        <v>52</v>
      </c>
      <c r="D169" s="11" t="s">
        <v>41</v>
      </c>
      <c r="E169" s="11" t="s">
        <v>196</v>
      </c>
      <c r="F169" s="15"/>
      <c r="G169" s="16">
        <f>G170</f>
        <v>500</v>
      </c>
      <c r="H169" s="16">
        <f t="shared" ref="H169:J169" si="60">H170</f>
        <v>700</v>
      </c>
      <c r="I169" s="16"/>
      <c r="J169" s="71">
        <f t="shared" si="60"/>
        <v>700</v>
      </c>
      <c r="K169" s="16"/>
    </row>
    <row r="170" spans="1:11" ht="36" x14ac:dyDescent="0.2">
      <c r="A170" s="1"/>
      <c r="B170" s="19" t="s">
        <v>82</v>
      </c>
      <c r="C170" s="11" t="s">
        <v>52</v>
      </c>
      <c r="D170" s="11" t="s">
        <v>41</v>
      </c>
      <c r="E170" s="11" t="s">
        <v>197</v>
      </c>
      <c r="F170" s="15"/>
      <c r="G170" s="16">
        <f>G171</f>
        <v>500</v>
      </c>
      <c r="H170" s="16">
        <f t="shared" ref="H170:J171" si="61">H171</f>
        <v>700</v>
      </c>
      <c r="I170" s="16"/>
      <c r="J170" s="71">
        <f t="shared" si="61"/>
        <v>700</v>
      </c>
      <c r="K170" s="16"/>
    </row>
    <row r="171" spans="1:11" ht="24" x14ac:dyDescent="0.2">
      <c r="A171" s="1"/>
      <c r="B171" s="19" t="s">
        <v>108</v>
      </c>
      <c r="C171" s="11" t="s">
        <v>52</v>
      </c>
      <c r="D171" s="11" t="s">
        <v>41</v>
      </c>
      <c r="E171" s="11" t="s">
        <v>197</v>
      </c>
      <c r="F171" s="15">
        <v>200</v>
      </c>
      <c r="G171" s="16">
        <f>G172</f>
        <v>500</v>
      </c>
      <c r="H171" s="16">
        <f t="shared" si="61"/>
        <v>700</v>
      </c>
      <c r="I171" s="16"/>
      <c r="J171" s="71">
        <f t="shared" si="61"/>
        <v>700</v>
      </c>
      <c r="K171" s="16"/>
    </row>
    <row r="172" spans="1:11" ht="27.75" customHeight="1" x14ac:dyDescent="0.2">
      <c r="A172" s="1"/>
      <c r="B172" s="19" t="s">
        <v>18</v>
      </c>
      <c r="C172" s="11" t="s">
        <v>52</v>
      </c>
      <c r="D172" s="11" t="s">
        <v>41</v>
      </c>
      <c r="E172" s="11" t="s">
        <v>197</v>
      </c>
      <c r="F172" s="15">
        <v>240</v>
      </c>
      <c r="G172" s="16">
        <v>500</v>
      </c>
      <c r="H172" s="16">
        <v>700</v>
      </c>
      <c r="I172" s="16"/>
      <c r="J172" s="71">
        <v>700</v>
      </c>
      <c r="K172" s="16"/>
    </row>
    <row r="173" spans="1:11" ht="28.5" customHeight="1" x14ac:dyDescent="0.2">
      <c r="A173" s="1"/>
      <c r="B173" s="18" t="s">
        <v>133</v>
      </c>
      <c r="C173" s="11" t="s">
        <v>52</v>
      </c>
      <c r="D173" s="11" t="s">
        <v>41</v>
      </c>
      <c r="E173" s="11" t="s">
        <v>199</v>
      </c>
      <c r="F173" s="16"/>
      <c r="G173" s="16">
        <f>G174</f>
        <v>303.7</v>
      </c>
      <c r="H173" s="16">
        <f t="shared" ref="H173:J174" si="62">H174</f>
        <v>1200</v>
      </c>
      <c r="I173" s="16"/>
      <c r="J173" s="71">
        <f t="shared" si="62"/>
        <v>1200</v>
      </c>
      <c r="K173" s="16"/>
    </row>
    <row r="174" spans="1:11" ht="24" x14ac:dyDescent="0.2">
      <c r="A174" s="1"/>
      <c r="B174" s="18" t="s">
        <v>74</v>
      </c>
      <c r="C174" s="11" t="s">
        <v>52</v>
      </c>
      <c r="D174" s="11" t="s">
        <v>41</v>
      </c>
      <c r="E174" s="11" t="s">
        <v>200</v>
      </c>
      <c r="F174" s="16"/>
      <c r="G174" s="16">
        <f>G175</f>
        <v>303.7</v>
      </c>
      <c r="H174" s="16">
        <f t="shared" si="62"/>
        <v>1200</v>
      </c>
      <c r="I174" s="16"/>
      <c r="J174" s="71">
        <f t="shared" si="62"/>
        <v>1200</v>
      </c>
      <c r="K174" s="16"/>
    </row>
    <row r="175" spans="1:11" ht="28.5" customHeight="1" x14ac:dyDescent="0.2">
      <c r="A175" s="1"/>
      <c r="B175" s="18" t="s">
        <v>95</v>
      </c>
      <c r="C175" s="11" t="s">
        <v>52</v>
      </c>
      <c r="D175" s="11" t="s">
        <v>41</v>
      </c>
      <c r="E175" s="11" t="s">
        <v>201</v>
      </c>
      <c r="F175" s="16"/>
      <c r="G175" s="16">
        <f>G176+G179</f>
        <v>303.7</v>
      </c>
      <c r="H175" s="16">
        <f t="shared" ref="H175:J175" si="63">H176+H179</f>
        <v>1200</v>
      </c>
      <c r="I175" s="16"/>
      <c r="J175" s="71">
        <f t="shared" si="63"/>
        <v>1200</v>
      </c>
      <c r="K175" s="16"/>
    </row>
    <row r="176" spans="1:11" s="2" customFormat="1" ht="24" hidden="1" x14ac:dyDescent="0.2">
      <c r="A176" s="1"/>
      <c r="B176" s="48" t="s">
        <v>96</v>
      </c>
      <c r="C176" s="40" t="s">
        <v>52</v>
      </c>
      <c r="D176" s="40" t="s">
        <v>41</v>
      </c>
      <c r="E176" s="40" t="s">
        <v>202</v>
      </c>
      <c r="F176" s="42"/>
      <c r="G176" s="42">
        <f>G177</f>
        <v>0</v>
      </c>
      <c r="H176" s="42">
        <f t="shared" ref="H176:J177" si="64">H177</f>
        <v>0</v>
      </c>
      <c r="I176" s="42"/>
      <c r="J176" s="84">
        <f t="shared" si="64"/>
        <v>0</v>
      </c>
      <c r="K176" s="16"/>
    </row>
    <row r="177" spans="1:11" s="2" customFormat="1" ht="24" hidden="1" x14ac:dyDescent="0.2">
      <c r="A177" s="1"/>
      <c r="B177" s="18" t="s">
        <v>118</v>
      </c>
      <c r="C177" s="11" t="s">
        <v>52</v>
      </c>
      <c r="D177" s="11" t="s">
        <v>41</v>
      </c>
      <c r="E177" s="40" t="s">
        <v>202</v>
      </c>
      <c r="F177" s="15">
        <v>600</v>
      </c>
      <c r="G177" s="16">
        <f>G178</f>
        <v>0</v>
      </c>
      <c r="H177" s="16">
        <f t="shared" si="64"/>
        <v>0</v>
      </c>
      <c r="I177" s="16"/>
      <c r="J177" s="71">
        <f t="shared" si="64"/>
        <v>0</v>
      </c>
      <c r="K177" s="16"/>
    </row>
    <row r="178" spans="1:11" s="2" customFormat="1" ht="36" hidden="1" x14ac:dyDescent="0.2">
      <c r="A178" s="1"/>
      <c r="B178" s="32" t="s">
        <v>117</v>
      </c>
      <c r="C178" s="34" t="s">
        <v>52</v>
      </c>
      <c r="D178" s="34" t="s">
        <v>41</v>
      </c>
      <c r="E178" s="40" t="s">
        <v>202</v>
      </c>
      <c r="F178" s="35">
        <v>630</v>
      </c>
      <c r="G178" s="36">
        <v>0</v>
      </c>
      <c r="H178" s="36"/>
      <c r="I178" s="36"/>
      <c r="J178" s="85"/>
      <c r="K178" s="16"/>
    </row>
    <row r="179" spans="1:11" ht="36" x14ac:dyDescent="0.2">
      <c r="A179" s="1"/>
      <c r="B179" s="18" t="s">
        <v>82</v>
      </c>
      <c r="C179" s="11" t="s">
        <v>52</v>
      </c>
      <c r="D179" s="11" t="s">
        <v>41</v>
      </c>
      <c r="E179" s="11" t="s">
        <v>203</v>
      </c>
      <c r="F179" s="15"/>
      <c r="G179" s="16">
        <f>G180</f>
        <v>303.7</v>
      </c>
      <c r="H179" s="16">
        <f t="shared" ref="H179:J180" si="65">H180</f>
        <v>1200</v>
      </c>
      <c r="I179" s="16"/>
      <c r="J179" s="71">
        <f t="shared" si="65"/>
        <v>1200</v>
      </c>
      <c r="K179" s="16"/>
    </row>
    <row r="180" spans="1:11" ht="24" x14ac:dyDescent="0.2">
      <c r="A180" s="1"/>
      <c r="B180" s="19" t="s">
        <v>108</v>
      </c>
      <c r="C180" s="11" t="s">
        <v>52</v>
      </c>
      <c r="D180" s="11" t="s">
        <v>41</v>
      </c>
      <c r="E180" s="11" t="s">
        <v>203</v>
      </c>
      <c r="F180" s="15">
        <v>200</v>
      </c>
      <c r="G180" s="16">
        <f>G181</f>
        <v>303.7</v>
      </c>
      <c r="H180" s="16">
        <f t="shared" si="65"/>
        <v>1200</v>
      </c>
      <c r="I180" s="16"/>
      <c r="J180" s="71">
        <f t="shared" si="65"/>
        <v>1200</v>
      </c>
      <c r="K180" s="16"/>
    </row>
    <row r="181" spans="1:11" ht="24" x14ac:dyDescent="0.2">
      <c r="A181" s="1"/>
      <c r="B181" s="19" t="s">
        <v>18</v>
      </c>
      <c r="C181" s="11" t="s">
        <v>52</v>
      </c>
      <c r="D181" s="11" t="s">
        <v>41</v>
      </c>
      <c r="E181" s="11" t="s">
        <v>203</v>
      </c>
      <c r="F181" s="15">
        <v>240</v>
      </c>
      <c r="G181" s="16">
        <v>303.7</v>
      </c>
      <c r="H181" s="16">
        <v>1200</v>
      </c>
      <c r="I181" s="16"/>
      <c r="J181" s="71">
        <v>1200</v>
      </c>
      <c r="K181" s="16"/>
    </row>
    <row r="182" spans="1:11" x14ac:dyDescent="0.2">
      <c r="A182" s="1"/>
      <c r="B182" s="21" t="s">
        <v>55</v>
      </c>
      <c r="C182" s="11" t="s">
        <v>52</v>
      </c>
      <c r="D182" s="11" t="s">
        <v>56</v>
      </c>
      <c r="E182" s="11"/>
      <c r="F182" s="15"/>
      <c r="G182" s="16">
        <f>G183</f>
        <v>15617.099999999999</v>
      </c>
      <c r="H182" s="16">
        <f t="shared" ref="H182:J184" si="66">H183</f>
        <v>16755.8</v>
      </c>
      <c r="I182" s="16"/>
      <c r="J182" s="71">
        <f t="shared" si="66"/>
        <v>18853.900000000001</v>
      </c>
      <c r="K182" s="16"/>
    </row>
    <row r="183" spans="1:11" ht="36" x14ac:dyDescent="0.2">
      <c r="A183" s="1"/>
      <c r="B183" s="18" t="s">
        <v>133</v>
      </c>
      <c r="C183" s="11" t="s">
        <v>52</v>
      </c>
      <c r="D183" s="11" t="s">
        <v>56</v>
      </c>
      <c r="E183" s="11" t="s">
        <v>199</v>
      </c>
      <c r="F183" s="15"/>
      <c r="G183" s="16">
        <f>G184</f>
        <v>15617.099999999999</v>
      </c>
      <c r="H183" s="16">
        <f t="shared" si="66"/>
        <v>16755.8</v>
      </c>
      <c r="I183" s="16"/>
      <c r="J183" s="71">
        <f t="shared" si="66"/>
        <v>18853.900000000001</v>
      </c>
      <c r="K183" s="16"/>
    </row>
    <row r="184" spans="1:11" s="2" customFormat="1" ht="24" x14ac:dyDescent="0.2">
      <c r="A184" s="1"/>
      <c r="B184" s="48" t="s">
        <v>54</v>
      </c>
      <c r="C184" s="40" t="s">
        <v>52</v>
      </c>
      <c r="D184" s="40" t="s">
        <v>56</v>
      </c>
      <c r="E184" s="40" t="s">
        <v>204</v>
      </c>
      <c r="F184" s="41"/>
      <c r="G184" s="42">
        <f>G185</f>
        <v>15617.099999999999</v>
      </c>
      <c r="H184" s="42">
        <f t="shared" si="66"/>
        <v>16755.8</v>
      </c>
      <c r="I184" s="42"/>
      <c r="J184" s="84">
        <f t="shared" si="66"/>
        <v>18853.900000000001</v>
      </c>
      <c r="K184" s="16"/>
    </row>
    <row r="185" spans="1:11" s="2" customFormat="1" ht="43.5" customHeight="1" x14ac:dyDescent="0.2">
      <c r="A185" s="1"/>
      <c r="B185" s="18" t="s">
        <v>97</v>
      </c>
      <c r="C185" s="11" t="s">
        <v>52</v>
      </c>
      <c r="D185" s="11" t="s">
        <v>56</v>
      </c>
      <c r="E185" s="11" t="s">
        <v>205</v>
      </c>
      <c r="F185" s="15"/>
      <c r="G185" s="16">
        <f>G186+G191+G194</f>
        <v>15617.099999999999</v>
      </c>
      <c r="H185" s="16">
        <f>H186+H191+H194+H197+H200+H203+H206</f>
        <v>16755.8</v>
      </c>
      <c r="I185" s="16"/>
      <c r="J185" s="71">
        <f>J186+J191+J194+J197+J200+J203+J206</f>
        <v>18853.900000000001</v>
      </c>
      <c r="K185" s="16"/>
    </row>
    <row r="186" spans="1:11" s="2" customFormat="1" ht="36" x14ac:dyDescent="0.2">
      <c r="A186" s="1"/>
      <c r="B186" s="48" t="s">
        <v>82</v>
      </c>
      <c r="C186" s="40" t="s">
        <v>52</v>
      </c>
      <c r="D186" s="40" t="s">
        <v>56</v>
      </c>
      <c r="E186" s="40" t="s">
        <v>209</v>
      </c>
      <c r="F186" s="41"/>
      <c r="G186" s="42">
        <f>G187+G189</f>
        <v>4806.2</v>
      </c>
      <c r="H186" s="42">
        <f t="shared" ref="H186:J186" si="67">H187+H189</f>
        <v>7320</v>
      </c>
      <c r="I186" s="42"/>
      <c r="J186" s="84">
        <f t="shared" si="67"/>
        <v>6550</v>
      </c>
      <c r="K186" s="16"/>
    </row>
    <row r="187" spans="1:11" s="2" customFormat="1" ht="24" x14ac:dyDescent="0.2">
      <c r="A187" s="1"/>
      <c r="B187" s="19" t="s">
        <v>108</v>
      </c>
      <c r="C187" s="11" t="s">
        <v>52</v>
      </c>
      <c r="D187" s="11" t="s">
        <v>56</v>
      </c>
      <c r="E187" s="11" t="s">
        <v>209</v>
      </c>
      <c r="F187" s="15">
        <v>200</v>
      </c>
      <c r="G187" s="16">
        <f>G188</f>
        <v>1690</v>
      </c>
      <c r="H187" s="16">
        <f t="shared" ref="H187:J187" si="68">H188</f>
        <v>6000</v>
      </c>
      <c r="I187" s="16"/>
      <c r="J187" s="71">
        <f t="shared" si="68"/>
        <v>6000</v>
      </c>
      <c r="K187" s="16"/>
    </row>
    <row r="188" spans="1:11" s="2" customFormat="1" ht="24" x14ac:dyDescent="0.2">
      <c r="A188" s="1"/>
      <c r="B188" s="32" t="s">
        <v>18</v>
      </c>
      <c r="C188" s="34" t="s">
        <v>52</v>
      </c>
      <c r="D188" s="34" t="s">
        <v>56</v>
      </c>
      <c r="E188" s="34" t="s">
        <v>209</v>
      </c>
      <c r="F188" s="35">
        <v>240</v>
      </c>
      <c r="G188" s="36">
        <v>1690</v>
      </c>
      <c r="H188" s="36">
        <v>6000</v>
      </c>
      <c r="I188" s="36"/>
      <c r="J188" s="85">
        <v>6000</v>
      </c>
      <c r="K188" s="16"/>
    </row>
    <row r="189" spans="1:11" x14ac:dyDescent="0.2">
      <c r="A189" s="1"/>
      <c r="B189" s="19" t="s">
        <v>20</v>
      </c>
      <c r="C189" s="11" t="s">
        <v>52</v>
      </c>
      <c r="D189" s="11" t="s">
        <v>56</v>
      </c>
      <c r="E189" s="11" t="s">
        <v>209</v>
      </c>
      <c r="F189" s="15">
        <v>800</v>
      </c>
      <c r="G189" s="16">
        <f>G190</f>
        <v>3116.2</v>
      </c>
      <c r="H189" s="16">
        <f t="shared" ref="H189:J189" si="69">H190</f>
        <v>1320</v>
      </c>
      <c r="I189" s="16"/>
      <c r="J189" s="71">
        <f t="shared" si="69"/>
        <v>550</v>
      </c>
      <c r="K189" s="16"/>
    </row>
    <row r="190" spans="1:11" ht="57.75" customHeight="1" x14ac:dyDescent="0.2">
      <c r="A190" s="1"/>
      <c r="B190" s="19" t="s">
        <v>109</v>
      </c>
      <c r="C190" s="11" t="s">
        <v>52</v>
      </c>
      <c r="D190" s="11" t="s">
        <v>56</v>
      </c>
      <c r="E190" s="11" t="s">
        <v>209</v>
      </c>
      <c r="F190" s="15">
        <v>810</v>
      </c>
      <c r="G190" s="16">
        <v>3116.2</v>
      </c>
      <c r="H190" s="16">
        <v>1320</v>
      </c>
      <c r="I190" s="16"/>
      <c r="J190" s="71">
        <v>550</v>
      </c>
      <c r="K190" s="16"/>
    </row>
    <row r="191" spans="1:11" ht="72" x14ac:dyDescent="0.2">
      <c r="A191" s="1"/>
      <c r="B191" s="19" t="s">
        <v>273</v>
      </c>
      <c r="C191" s="11" t="s">
        <v>52</v>
      </c>
      <c r="D191" s="11" t="s">
        <v>56</v>
      </c>
      <c r="E191" s="11" t="s">
        <v>207</v>
      </c>
      <c r="F191" s="15"/>
      <c r="G191" s="16">
        <f>G192</f>
        <v>1081.0999999999999</v>
      </c>
      <c r="H191" s="16">
        <f t="shared" ref="H191:J192" si="70">H192</f>
        <v>483.6</v>
      </c>
      <c r="I191" s="16"/>
      <c r="J191" s="71">
        <f t="shared" si="70"/>
        <v>1230.4000000000001</v>
      </c>
      <c r="K191" s="16"/>
    </row>
    <row r="192" spans="1:11" ht="24" x14ac:dyDescent="0.2">
      <c r="A192" s="1"/>
      <c r="B192" s="18" t="s">
        <v>108</v>
      </c>
      <c r="C192" s="11" t="s">
        <v>52</v>
      </c>
      <c r="D192" s="11" t="s">
        <v>56</v>
      </c>
      <c r="E192" s="11" t="s">
        <v>207</v>
      </c>
      <c r="F192" s="15">
        <v>200</v>
      </c>
      <c r="G192" s="16">
        <f>G193</f>
        <v>1081.0999999999999</v>
      </c>
      <c r="H192" s="16">
        <f t="shared" si="70"/>
        <v>483.6</v>
      </c>
      <c r="I192" s="16"/>
      <c r="J192" s="71">
        <f t="shared" si="70"/>
        <v>1230.4000000000001</v>
      </c>
      <c r="K192" s="16"/>
    </row>
    <row r="193" spans="1:14" ht="30.75" customHeight="1" x14ac:dyDescent="0.2">
      <c r="A193" s="1"/>
      <c r="B193" s="19" t="s">
        <v>18</v>
      </c>
      <c r="C193" s="11" t="s">
        <v>52</v>
      </c>
      <c r="D193" s="11" t="s">
        <v>56</v>
      </c>
      <c r="E193" s="11" t="s">
        <v>207</v>
      </c>
      <c r="F193" s="15">
        <v>240</v>
      </c>
      <c r="G193" s="16">
        <v>1081.0999999999999</v>
      </c>
      <c r="H193" s="16">
        <v>483.6</v>
      </c>
      <c r="I193" s="16"/>
      <c r="J193" s="71">
        <v>1230.4000000000001</v>
      </c>
      <c r="K193" s="16"/>
    </row>
    <row r="194" spans="1:14" ht="63" customHeight="1" x14ac:dyDescent="0.2">
      <c r="A194" s="1"/>
      <c r="B194" s="19" t="s">
        <v>274</v>
      </c>
      <c r="C194" s="11" t="s">
        <v>52</v>
      </c>
      <c r="D194" s="11" t="s">
        <v>56</v>
      </c>
      <c r="E194" s="11" t="s">
        <v>206</v>
      </c>
      <c r="F194" s="15"/>
      <c r="G194" s="16">
        <f>G195</f>
        <v>9729.7999999999993</v>
      </c>
      <c r="H194" s="16">
        <f t="shared" ref="H194:J195" si="71">H195</f>
        <v>4352.2</v>
      </c>
      <c r="I194" s="16"/>
      <c r="J194" s="71">
        <f t="shared" si="71"/>
        <v>11073.5</v>
      </c>
      <c r="K194" s="16"/>
    </row>
    <row r="195" spans="1:14" ht="24" x14ac:dyDescent="0.2">
      <c r="A195" s="1"/>
      <c r="B195" s="19" t="s">
        <v>108</v>
      </c>
      <c r="C195" s="11" t="s">
        <v>52</v>
      </c>
      <c r="D195" s="11" t="s">
        <v>56</v>
      </c>
      <c r="E195" s="11" t="s">
        <v>206</v>
      </c>
      <c r="F195" s="15">
        <v>200</v>
      </c>
      <c r="G195" s="16">
        <f>G196</f>
        <v>9729.7999999999993</v>
      </c>
      <c r="H195" s="16">
        <f t="shared" si="71"/>
        <v>4352.2</v>
      </c>
      <c r="I195" s="16"/>
      <c r="J195" s="71">
        <f t="shared" si="71"/>
        <v>11073.5</v>
      </c>
      <c r="K195" s="16"/>
    </row>
    <row r="196" spans="1:14" ht="27" customHeight="1" x14ac:dyDescent="0.2">
      <c r="A196" s="1"/>
      <c r="B196" s="19" t="s">
        <v>18</v>
      </c>
      <c r="C196" s="11" t="s">
        <v>52</v>
      </c>
      <c r="D196" s="11" t="s">
        <v>56</v>
      </c>
      <c r="E196" s="11" t="s">
        <v>206</v>
      </c>
      <c r="F196" s="15">
        <v>240</v>
      </c>
      <c r="G196" s="16">
        <v>9729.7999999999993</v>
      </c>
      <c r="H196" s="36">
        <v>4352.2</v>
      </c>
      <c r="I196" s="36"/>
      <c r="J196" s="85">
        <f>11073.4+0.1</f>
        <v>11073.5</v>
      </c>
      <c r="K196" s="16"/>
      <c r="N196" s="73"/>
    </row>
    <row r="197" spans="1:14" ht="60" hidden="1" x14ac:dyDescent="0.2">
      <c r="A197" s="1"/>
      <c r="B197" s="19" t="s">
        <v>274</v>
      </c>
      <c r="C197" s="11" t="s">
        <v>52</v>
      </c>
      <c r="D197" s="11" t="s">
        <v>56</v>
      </c>
      <c r="E197" s="11" t="s">
        <v>259</v>
      </c>
      <c r="F197" s="15"/>
      <c r="G197" s="71">
        <f t="shared" ref="G197:J198" si="72">G198</f>
        <v>4344.3999999999996</v>
      </c>
      <c r="H197" s="83">
        <f t="shared" si="72"/>
        <v>4600</v>
      </c>
      <c r="I197" s="83"/>
      <c r="J197" s="87">
        <f t="shared" si="72"/>
        <v>0</v>
      </c>
      <c r="K197" s="66"/>
    </row>
    <row r="198" spans="1:14" ht="24" hidden="1" x14ac:dyDescent="0.2">
      <c r="A198" s="1"/>
      <c r="B198" s="19" t="s">
        <v>108</v>
      </c>
      <c r="C198" s="11" t="s">
        <v>52</v>
      </c>
      <c r="D198" s="11" t="s">
        <v>56</v>
      </c>
      <c r="E198" s="11" t="s">
        <v>259</v>
      </c>
      <c r="F198" s="15">
        <v>200</v>
      </c>
      <c r="G198" s="71">
        <f t="shared" si="72"/>
        <v>4344.3999999999996</v>
      </c>
      <c r="H198" s="83">
        <f t="shared" si="72"/>
        <v>4600</v>
      </c>
      <c r="I198" s="83"/>
      <c r="J198" s="87">
        <f t="shared" si="72"/>
        <v>0</v>
      </c>
      <c r="K198" s="66"/>
    </row>
    <row r="199" spans="1:14" ht="24" hidden="1" x14ac:dyDescent="0.2">
      <c r="A199" s="1"/>
      <c r="B199" s="19" t="s">
        <v>18</v>
      </c>
      <c r="C199" s="11" t="s">
        <v>52</v>
      </c>
      <c r="D199" s="11" t="s">
        <v>56</v>
      </c>
      <c r="E199" s="11" t="s">
        <v>259</v>
      </c>
      <c r="F199" s="15">
        <v>240</v>
      </c>
      <c r="G199" s="71">
        <v>4344.3999999999996</v>
      </c>
      <c r="H199" s="83">
        <v>4600</v>
      </c>
      <c r="I199" s="83"/>
      <c r="J199" s="87">
        <f>4344.4*0</f>
        <v>0</v>
      </c>
      <c r="K199" s="66"/>
      <c r="L199" s="73">
        <v>244</v>
      </c>
      <c r="M199" s="31">
        <v>4600</v>
      </c>
    </row>
    <row r="200" spans="1:14" ht="60" hidden="1" x14ac:dyDescent="0.2">
      <c r="A200" s="1"/>
      <c r="B200" s="19" t="s">
        <v>81</v>
      </c>
      <c r="C200" s="11" t="s">
        <v>52</v>
      </c>
      <c r="D200" s="11" t="s">
        <v>56</v>
      </c>
      <c r="E200" s="11" t="s">
        <v>259</v>
      </c>
      <c r="F200" s="15"/>
      <c r="G200" s="71">
        <f t="shared" ref="G200:J201" si="73">G201</f>
        <v>4344.3999999999996</v>
      </c>
      <c r="H200" s="81">
        <f t="shared" si="73"/>
        <v>0</v>
      </c>
      <c r="I200" s="81"/>
      <c r="J200" s="88">
        <f t="shared" si="73"/>
        <v>0</v>
      </c>
      <c r="K200" s="20"/>
    </row>
    <row r="201" spans="1:14" hidden="1" x14ac:dyDescent="0.2">
      <c r="A201" s="1"/>
      <c r="B201" s="18" t="s">
        <v>67</v>
      </c>
      <c r="C201" s="11" t="s">
        <v>52</v>
      </c>
      <c r="D201" s="11" t="s">
        <v>56</v>
      </c>
      <c r="E201" s="11" t="s">
        <v>259</v>
      </c>
      <c r="F201" s="15">
        <v>500</v>
      </c>
      <c r="G201" s="71">
        <f t="shared" si="73"/>
        <v>4344.3999999999996</v>
      </c>
      <c r="H201" s="81">
        <f t="shared" si="73"/>
        <v>0</v>
      </c>
      <c r="I201" s="81"/>
      <c r="J201" s="88">
        <f t="shared" si="73"/>
        <v>0</v>
      </c>
      <c r="K201" s="20"/>
    </row>
    <row r="202" spans="1:14" hidden="1" x14ac:dyDescent="0.2">
      <c r="A202" s="1"/>
      <c r="B202" s="19" t="s">
        <v>68</v>
      </c>
      <c r="C202" s="11" t="s">
        <v>52</v>
      </c>
      <c r="D202" s="11" t="s">
        <v>56</v>
      </c>
      <c r="E202" s="11" t="s">
        <v>259</v>
      </c>
      <c r="F202" s="15">
        <v>540</v>
      </c>
      <c r="G202" s="71">
        <v>4344.3999999999996</v>
      </c>
      <c r="H202" s="81"/>
      <c r="I202" s="81"/>
      <c r="J202" s="88">
        <f>4344.4*0</f>
        <v>0</v>
      </c>
      <c r="K202" s="20"/>
      <c r="L202" s="73">
        <v>244</v>
      </c>
      <c r="M202" s="31">
        <v>4600</v>
      </c>
    </row>
    <row r="203" spans="1:14" ht="72" hidden="1" x14ac:dyDescent="0.2">
      <c r="A203" s="1"/>
      <c r="B203" s="19" t="s">
        <v>208</v>
      </c>
      <c r="C203" s="11" t="s">
        <v>52</v>
      </c>
      <c r="D203" s="11" t="s">
        <v>56</v>
      </c>
      <c r="E203" s="11" t="s">
        <v>207</v>
      </c>
      <c r="F203" s="15"/>
      <c r="G203" s="71">
        <f t="shared" ref="G203:J204" si="74">G204</f>
        <v>733.3</v>
      </c>
      <c r="H203" s="81">
        <f t="shared" si="74"/>
        <v>0</v>
      </c>
      <c r="I203" s="81"/>
      <c r="J203" s="88">
        <f t="shared" si="74"/>
        <v>0</v>
      </c>
      <c r="K203" s="20"/>
    </row>
    <row r="204" spans="1:14" hidden="1" x14ac:dyDescent="0.2">
      <c r="A204" s="1"/>
      <c r="B204" s="18" t="s">
        <v>67</v>
      </c>
      <c r="C204" s="11" t="s">
        <v>52</v>
      </c>
      <c r="D204" s="11" t="s">
        <v>56</v>
      </c>
      <c r="E204" s="11" t="s">
        <v>207</v>
      </c>
      <c r="F204" s="15">
        <v>500</v>
      </c>
      <c r="G204" s="71">
        <f t="shared" si="74"/>
        <v>733.3</v>
      </c>
      <c r="H204" s="81">
        <f t="shared" si="74"/>
        <v>0</v>
      </c>
      <c r="I204" s="81"/>
      <c r="J204" s="88">
        <f t="shared" si="74"/>
        <v>0</v>
      </c>
      <c r="K204" s="20"/>
    </row>
    <row r="205" spans="1:14" hidden="1" x14ac:dyDescent="0.2">
      <c r="A205" s="1"/>
      <c r="B205" s="19" t="s">
        <v>68</v>
      </c>
      <c r="C205" s="11" t="s">
        <v>52</v>
      </c>
      <c r="D205" s="11" t="s">
        <v>56</v>
      </c>
      <c r="E205" s="11" t="s">
        <v>207</v>
      </c>
      <c r="F205" s="15">
        <v>540</v>
      </c>
      <c r="G205" s="71">
        <v>733.3</v>
      </c>
      <c r="H205" s="81">
        <f>614.2*0</f>
        <v>0</v>
      </c>
      <c r="I205" s="81"/>
      <c r="J205" s="88">
        <f>412.7*0</f>
        <v>0</v>
      </c>
      <c r="K205" s="20"/>
      <c r="L205" s="73"/>
    </row>
    <row r="206" spans="1:14" ht="49.5" hidden="1" customHeight="1" x14ac:dyDescent="0.2">
      <c r="A206" s="1"/>
      <c r="B206" s="19" t="s">
        <v>137</v>
      </c>
      <c r="C206" s="11" t="s">
        <v>52</v>
      </c>
      <c r="D206" s="11" t="s">
        <v>56</v>
      </c>
      <c r="E206" s="11" t="s">
        <v>206</v>
      </c>
      <c r="F206" s="15"/>
      <c r="G206" s="71">
        <f t="shared" ref="G206:J207" si="75">G207</f>
        <v>6599.7</v>
      </c>
      <c r="H206" s="81">
        <f t="shared" si="75"/>
        <v>0</v>
      </c>
      <c r="I206" s="81"/>
      <c r="J206" s="88">
        <f t="shared" si="75"/>
        <v>0</v>
      </c>
      <c r="K206" s="20"/>
    </row>
    <row r="207" spans="1:14" hidden="1" x14ac:dyDescent="0.2">
      <c r="A207" s="1"/>
      <c r="B207" s="18" t="s">
        <v>67</v>
      </c>
      <c r="C207" s="11" t="s">
        <v>52</v>
      </c>
      <c r="D207" s="11" t="s">
        <v>56</v>
      </c>
      <c r="E207" s="11" t="s">
        <v>206</v>
      </c>
      <c r="F207" s="15">
        <v>500</v>
      </c>
      <c r="G207" s="71">
        <f t="shared" si="75"/>
        <v>6599.7</v>
      </c>
      <c r="H207" s="81">
        <f t="shared" si="75"/>
        <v>0</v>
      </c>
      <c r="I207" s="81"/>
      <c r="J207" s="88">
        <f t="shared" si="75"/>
        <v>0</v>
      </c>
      <c r="K207" s="20"/>
    </row>
    <row r="208" spans="1:14" hidden="1" x14ac:dyDescent="0.2">
      <c r="A208" s="1"/>
      <c r="B208" s="19" t="s">
        <v>68</v>
      </c>
      <c r="C208" s="11" t="s">
        <v>52</v>
      </c>
      <c r="D208" s="11" t="s">
        <v>56</v>
      </c>
      <c r="E208" s="11" t="s">
        <v>206</v>
      </c>
      <c r="F208" s="15">
        <v>540</v>
      </c>
      <c r="G208" s="71">
        <v>6599.7</v>
      </c>
      <c r="H208" s="81">
        <f>5528*0</f>
        <v>0</v>
      </c>
      <c r="I208" s="81"/>
      <c r="J208" s="88">
        <f>3714.7*0</f>
        <v>0</v>
      </c>
      <c r="K208" s="20"/>
      <c r="L208" s="73"/>
    </row>
    <row r="209" spans="1:11" x14ac:dyDescent="0.2">
      <c r="A209" s="1"/>
      <c r="B209" s="21" t="s">
        <v>57</v>
      </c>
      <c r="C209" s="11" t="s">
        <v>52</v>
      </c>
      <c r="D209" s="11" t="s">
        <v>58</v>
      </c>
      <c r="E209" s="22"/>
      <c r="F209" s="15"/>
      <c r="G209" s="16" t="e">
        <f>G210+G223</f>
        <v>#REF!</v>
      </c>
      <c r="H209" s="42">
        <f>H210+H223</f>
        <v>24081.300000000003</v>
      </c>
      <c r="I209" s="42"/>
      <c r="J209" s="84">
        <f t="shared" ref="J209" si="76">J210+J223</f>
        <v>5080</v>
      </c>
      <c r="K209" s="16"/>
    </row>
    <row r="210" spans="1:11" ht="24" x14ac:dyDescent="0.2">
      <c r="A210" s="61" t="s">
        <v>9</v>
      </c>
      <c r="B210" s="26" t="s">
        <v>134</v>
      </c>
      <c r="C210" s="11" t="s">
        <v>52</v>
      </c>
      <c r="D210" s="11" t="s">
        <v>58</v>
      </c>
      <c r="E210" s="11" t="s">
        <v>210</v>
      </c>
      <c r="F210" s="15"/>
      <c r="G210" s="16">
        <f>G211+G215+G219</f>
        <v>3640</v>
      </c>
      <c r="H210" s="16">
        <f t="shared" ref="H210:J210" si="77">H211+H215+H219</f>
        <v>4989.8999999999996</v>
      </c>
      <c r="I210" s="16"/>
      <c r="J210" s="71">
        <f t="shared" si="77"/>
        <v>5080</v>
      </c>
      <c r="K210" s="16"/>
    </row>
    <row r="211" spans="1:11" ht="24" x14ac:dyDescent="0.2">
      <c r="A211" s="61"/>
      <c r="B211" s="18" t="s">
        <v>98</v>
      </c>
      <c r="C211" s="11" t="s">
        <v>52</v>
      </c>
      <c r="D211" s="11" t="s">
        <v>58</v>
      </c>
      <c r="E211" s="11" t="s">
        <v>211</v>
      </c>
      <c r="F211" s="15"/>
      <c r="G211" s="16">
        <f>G212</f>
        <v>1100</v>
      </c>
      <c r="H211" s="16">
        <f t="shared" ref="H211:J212" si="78">H212</f>
        <v>80</v>
      </c>
      <c r="I211" s="16"/>
      <c r="J211" s="71">
        <f t="shared" si="78"/>
        <v>80</v>
      </c>
      <c r="K211" s="16"/>
    </row>
    <row r="212" spans="1:11" ht="36" x14ac:dyDescent="0.2">
      <c r="A212" s="1"/>
      <c r="B212" s="18" t="s">
        <v>82</v>
      </c>
      <c r="C212" s="11" t="s">
        <v>52</v>
      </c>
      <c r="D212" s="11" t="s">
        <v>58</v>
      </c>
      <c r="E212" s="11" t="s">
        <v>212</v>
      </c>
      <c r="F212" s="15"/>
      <c r="G212" s="16">
        <f>G213</f>
        <v>1100</v>
      </c>
      <c r="H212" s="16">
        <f t="shared" si="78"/>
        <v>80</v>
      </c>
      <c r="I212" s="16"/>
      <c r="J212" s="71">
        <f t="shared" si="78"/>
        <v>80</v>
      </c>
      <c r="K212" s="16"/>
    </row>
    <row r="213" spans="1:11" ht="24" x14ac:dyDescent="0.2">
      <c r="A213" s="1"/>
      <c r="B213" s="19" t="s">
        <v>108</v>
      </c>
      <c r="C213" s="11" t="s">
        <v>52</v>
      </c>
      <c r="D213" s="11" t="s">
        <v>58</v>
      </c>
      <c r="E213" s="11" t="s">
        <v>212</v>
      </c>
      <c r="F213" s="15">
        <v>200</v>
      </c>
      <c r="G213" s="16">
        <f t="shared" ref="G213:J213" si="79">G214</f>
        <v>1100</v>
      </c>
      <c r="H213" s="16">
        <f t="shared" si="79"/>
        <v>80</v>
      </c>
      <c r="I213" s="16"/>
      <c r="J213" s="71">
        <f t="shared" si="79"/>
        <v>80</v>
      </c>
      <c r="K213" s="16"/>
    </row>
    <row r="214" spans="1:11" ht="29.25" customHeight="1" x14ac:dyDescent="0.2">
      <c r="A214" s="52"/>
      <c r="B214" s="19" t="s">
        <v>18</v>
      </c>
      <c r="C214" s="11" t="s">
        <v>52</v>
      </c>
      <c r="D214" s="11" t="s">
        <v>58</v>
      </c>
      <c r="E214" s="11" t="s">
        <v>212</v>
      </c>
      <c r="F214" s="15">
        <v>240</v>
      </c>
      <c r="G214" s="16">
        <v>1100</v>
      </c>
      <c r="H214" s="16">
        <v>80</v>
      </c>
      <c r="I214" s="16"/>
      <c r="J214" s="71">
        <v>80</v>
      </c>
      <c r="K214" s="16"/>
    </row>
    <row r="215" spans="1:11" s="2" customFormat="1" ht="36" hidden="1" x14ac:dyDescent="0.2">
      <c r="A215" s="3"/>
      <c r="B215" s="51" t="s">
        <v>114</v>
      </c>
      <c r="C215" s="40" t="s">
        <v>52</v>
      </c>
      <c r="D215" s="40" t="s">
        <v>58</v>
      </c>
      <c r="E215" s="40" t="s">
        <v>213</v>
      </c>
      <c r="F215" s="41"/>
      <c r="G215" s="42">
        <f>G216</f>
        <v>0</v>
      </c>
      <c r="H215" s="42">
        <f t="shared" ref="H215:J217" si="80">H216</f>
        <v>0</v>
      </c>
      <c r="I215" s="42"/>
      <c r="J215" s="84">
        <f t="shared" si="80"/>
        <v>0</v>
      </c>
      <c r="K215" s="16"/>
    </row>
    <row r="216" spans="1:11" s="2" customFormat="1" ht="36" hidden="1" x14ac:dyDescent="0.2">
      <c r="A216" s="3"/>
      <c r="B216" s="18" t="s">
        <v>82</v>
      </c>
      <c r="C216" s="11" t="s">
        <v>52</v>
      </c>
      <c r="D216" s="11" t="s">
        <v>58</v>
      </c>
      <c r="E216" s="11" t="s">
        <v>214</v>
      </c>
      <c r="F216" s="15"/>
      <c r="G216" s="16">
        <f>G217</f>
        <v>0</v>
      </c>
      <c r="H216" s="16">
        <f t="shared" si="80"/>
        <v>0</v>
      </c>
      <c r="I216" s="16"/>
      <c r="J216" s="71">
        <f t="shared" si="80"/>
        <v>0</v>
      </c>
      <c r="K216" s="16"/>
    </row>
    <row r="217" spans="1:11" s="2" customFormat="1" ht="24" hidden="1" x14ac:dyDescent="0.2">
      <c r="A217" s="3"/>
      <c r="B217" s="19" t="s">
        <v>108</v>
      </c>
      <c r="C217" s="11" t="s">
        <v>52</v>
      </c>
      <c r="D217" s="11" t="s">
        <v>58</v>
      </c>
      <c r="E217" s="11" t="s">
        <v>214</v>
      </c>
      <c r="F217" s="15">
        <v>200</v>
      </c>
      <c r="G217" s="16">
        <f>G218</f>
        <v>0</v>
      </c>
      <c r="H217" s="16">
        <f t="shared" si="80"/>
        <v>0</v>
      </c>
      <c r="I217" s="16"/>
      <c r="J217" s="71">
        <f t="shared" si="80"/>
        <v>0</v>
      </c>
      <c r="K217" s="16"/>
    </row>
    <row r="218" spans="1:11" s="2" customFormat="1" ht="24" hidden="1" x14ac:dyDescent="0.2">
      <c r="A218" s="3"/>
      <c r="B218" s="32" t="s">
        <v>18</v>
      </c>
      <c r="C218" s="34" t="s">
        <v>52</v>
      </c>
      <c r="D218" s="34" t="s">
        <v>58</v>
      </c>
      <c r="E218" s="34" t="s">
        <v>214</v>
      </c>
      <c r="F218" s="35">
        <v>240</v>
      </c>
      <c r="G218" s="36"/>
      <c r="H218" s="36">
        <v>0</v>
      </c>
      <c r="I218" s="36"/>
      <c r="J218" s="85">
        <v>0</v>
      </c>
      <c r="K218" s="16"/>
    </row>
    <row r="219" spans="1:11" ht="25.5" customHeight="1" x14ac:dyDescent="0.2">
      <c r="B219" s="18" t="s">
        <v>99</v>
      </c>
      <c r="C219" s="11" t="s">
        <v>52</v>
      </c>
      <c r="D219" s="11" t="s">
        <v>58</v>
      </c>
      <c r="E219" s="23" t="s">
        <v>215</v>
      </c>
      <c r="F219" s="15"/>
      <c r="G219" s="16">
        <f>G220</f>
        <v>2540</v>
      </c>
      <c r="H219" s="16">
        <f t="shared" ref="H219:J221" si="81">H220</f>
        <v>4909.8999999999996</v>
      </c>
      <c r="I219" s="16"/>
      <c r="J219" s="71">
        <f t="shared" si="81"/>
        <v>5000</v>
      </c>
      <c r="K219" s="16"/>
    </row>
    <row r="220" spans="1:11" ht="36" x14ac:dyDescent="0.2">
      <c r="B220" s="18" t="s">
        <v>82</v>
      </c>
      <c r="C220" s="11" t="s">
        <v>52</v>
      </c>
      <c r="D220" s="11" t="s">
        <v>58</v>
      </c>
      <c r="E220" s="23" t="s">
        <v>216</v>
      </c>
      <c r="F220" s="15"/>
      <c r="G220" s="16">
        <f>G221</f>
        <v>2540</v>
      </c>
      <c r="H220" s="16">
        <f t="shared" si="81"/>
        <v>4909.8999999999996</v>
      </c>
      <c r="I220" s="16"/>
      <c r="J220" s="71">
        <f t="shared" si="81"/>
        <v>5000</v>
      </c>
      <c r="K220" s="16"/>
    </row>
    <row r="221" spans="1:11" ht="24" x14ac:dyDescent="0.2">
      <c r="B221" s="19" t="s">
        <v>108</v>
      </c>
      <c r="C221" s="11" t="s">
        <v>52</v>
      </c>
      <c r="D221" s="11" t="s">
        <v>58</v>
      </c>
      <c r="E221" s="23" t="s">
        <v>216</v>
      </c>
      <c r="F221" s="15">
        <v>200</v>
      </c>
      <c r="G221" s="16">
        <f>G222</f>
        <v>2540</v>
      </c>
      <c r="H221" s="16">
        <f t="shared" si="81"/>
        <v>4909.8999999999996</v>
      </c>
      <c r="I221" s="16"/>
      <c r="J221" s="71">
        <f t="shared" si="81"/>
        <v>5000</v>
      </c>
      <c r="K221" s="16"/>
    </row>
    <row r="222" spans="1:11" ht="28.5" customHeight="1" x14ac:dyDescent="0.2">
      <c r="B222" s="19" t="s">
        <v>18</v>
      </c>
      <c r="C222" s="11" t="s">
        <v>52</v>
      </c>
      <c r="D222" s="11" t="s">
        <v>58</v>
      </c>
      <c r="E222" s="23" t="s">
        <v>216</v>
      </c>
      <c r="F222" s="15">
        <v>240</v>
      </c>
      <c r="G222" s="16">
        <v>2540</v>
      </c>
      <c r="H222" s="16">
        <v>4909.8999999999996</v>
      </c>
      <c r="I222" s="16"/>
      <c r="J222" s="71">
        <v>5000</v>
      </c>
      <c r="K222" s="16"/>
    </row>
    <row r="223" spans="1:11" s="2" customFormat="1" ht="42" hidden="1" customHeight="1" x14ac:dyDescent="0.2">
      <c r="B223" s="51" t="s">
        <v>275</v>
      </c>
      <c r="C223" s="40" t="s">
        <v>52</v>
      </c>
      <c r="D223" s="40" t="s">
        <v>58</v>
      </c>
      <c r="E223" s="49" t="s">
        <v>217</v>
      </c>
      <c r="F223" s="41"/>
      <c r="G223" s="42" t="e">
        <f>G224</f>
        <v>#REF!</v>
      </c>
      <c r="H223" s="42">
        <f>H224</f>
        <v>19091.400000000001</v>
      </c>
      <c r="I223" s="42"/>
      <c r="J223" s="84">
        <f>J224+J229</f>
        <v>0</v>
      </c>
      <c r="K223" s="16"/>
    </row>
    <row r="224" spans="1:11" s="2" customFormat="1" ht="24" hidden="1" x14ac:dyDescent="0.2">
      <c r="B224" s="19" t="s">
        <v>120</v>
      </c>
      <c r="C224" s="11" t="s">
        <v>52</v>
      </c>
      <c r="D224" s="11" t="s">
        <v>58</v>
      </c>
      <c r="E224" s="23" t="s">
        <v>218</v>
      </c>
      <c r="F224" s="15"/>
      <c r="G224" s="16" t="e">
        <f>G229</f>
        <v>#REF!</v>
      </c>
      <c r="H224" s="16">
        <f>H225+H232</f>
        <v>19091.400000000001</v>
      </c>
      <c r="I224" s="16"/>
      <c r="J224" s="71">
        <f>J225+J232</f>
        <v>0</v>
      </c>
      <c r="K224" s="16"/>
    </row>
    <row r="225" spans="2:11" s="2" customFormat="1" ht="24" hidden="1" x14ac:dyDescent="0.2">
      <c r="B225" s="19" t="s">
        <v>243</v>
      </c>
      <c r="C225" s="11" t="s">
        <v>52</v>
      </c>
      <c r="D225" s="11" t="s">
        <v>58</v>
      </c>
      <c r="E225" s="23" t="s">
        <v>244</v>
      </c>
      <c r="F225" s="15"/>
      <c r="G225" s="16"/>
      <c r="H225" s="16">
        <f>H226+H229</f>
        <v>0</v>
      </c>
      <c r="I225" s="16"/>
      <c r="J225" s="71">
        <f>J226</f>
        <v>0</v>
      </c>
      <c r="K225" s="16"/>
    </row>
    <row r="226" spans="2:11" s="2" customFormat="1" ht="24" hidden="1" x14ac:dyDescent="0.2">
      <c r="B226" s="19" t="s">
        <v>245</v>
      </c>
      <c r="C226" s="11" t="s">
        <v>52</v>
      </c>
      <c r="D226" s="11" t="s">
        <v>58</v>
      </c>
      <c r="E226" s="23" t="s">
        <v>246</v>
      </c>
      <c r="F226" s="15"/>
      <c r="G226" s="16"/>
      <c r="H226" s="16">
        <f>H227</f>
        <v>0</v>
      </c>
      <c r="I226" s="16"/>
      <c r="J226" s="71">
        <f>J227</f>
        <v>0</v>
      </c>
      <c r="K226" s="16"/>
    </row>
    <row r="227" spans="2:11" s="2" customFormat="1" ht="24" hidden="1" x14ac:dyDescent="0.2">
      <c r="B227" s="19" t="s">
        <v>108</v>
      </c>
      <c r="C227" s="11" t="s">
        <v>52</v>
      </c>
      <c r="D227" s="11" t="s">
        <v>58</v>
      </c>
      <c r="E227" s="23" t="s">
        <v>246</v>
      </c>
      <c r="F227" s="15">
        <v>200</v>
      </c>
      <c r="G227" s="16"/>
      <c r="H227" s="16">
        <f>H228</f>
        <v>0</v>
      </c>
      <c r="I227" s="16"/>
      <c r="J227" s="71">
        <f>J228</f>
        <v>0</v>
      </c>
      <c r="K227" s="16"/>
    </row>
    <row r="228" spans="2:11" s="2" customFormat="1" ht="24" hidden="1" x14ac:dyDescent="0.2">
      <c r="B228" s="19" t="s">
        <v>18</v>
      </c>
      <c r="C228" s="11" t="s">
        <v>52</v>
      </c>
      <c r="D228" s="11" t="s">
        <v>58</v>
      </c>
      <c r="E228" s="23" t="s">
        <v>246</v>
      </c>
      <c r="F228" s="15">
        <v>240</v>
      </c>
      <c r="G228" s="16"/>
      <c r="H228" s="16">
        <v>0</v>
      </c>
      <c r="I228" s="16"/>
      <c r="J228" s="71">
        <v>0</v>
      </c>
      <c r="K228" s="16"/>
    </row>
    <row r="229" spans="2:11" s="2" customFormat="1" ht="24" hidden="1" x14ac:dyDescent="0.2">
      <c r="B229" s="19" t="s">
        <v>247</v>
      </c>
      <c r="C229" s="11" t="s">
        <v>52</v>
      </c>
      <c r="D229" s="11" t="s">
        <v>58</v>
      </c>
      <c r="E229" s="23" t="s">
        <v>248</v>
      </c>
      <c r="F229" s="15"/>
      <c r="G229" s="16" t="e">
        <f>#REF!</f>
        <v>#REF!</v>
      </c>
      <c r="H229" s="16">
        <f>H230</f>
        <v>0</v>
      </c>
      <c r="I229" s="16"/>
      <c r="J229" s="71">
        <f>J230</f>
        <v>0</v>
      </c>
      <c r="K229" s="16"/>
    </row>
    <row r="230" spans="2:11" s="2" customFormat="1" ht="24" hidden="1" x14ac:dyDescent="0.2">
      <c r="B230" s="19" t="s">
        <v>108</v>
      </c>
      <c r="C230" s="11" t="s">
        <v>52</v>
      </c>
      <c r="D230" s="11" t="s">
        <v>58</v>
      </c>
      <c r="E230" s="23" t="s">
        <v>248</v>
      </c>
      <c r="F230" s="15">
        <v>200</v>
      </c>
      <c r="G230" s="16">
        <f>G231</f>
        <v>0</v>
      </c>
      <c r="H230" s="16">
        <f t="shared" ref="H230:J230" si="82">H231</f>
        <v>0</v>
      </c>
      <c r="I230" s="16"/>
      <c r="J230" s="71">
        <f t="shared" si="82"/>
        <v>0</v>
      </c>
      <c r="K230" s="16"/>
    </row>
    <row r="231" spans="2:11" s="2" customFormat="1" ht="24" hidden="1" x14ac:dyDescent="0.2">
      <c r="B231" s="19" t="s">
        <v>18</v>
      </c>
      <c r="C231" s="11" t="s">
        <v>52</v>
      </c>
      <c r="D231" s="11" t="s">
        <v>58</v>
      </c>
      <c r="E231" s="23" t="s">
        <v>248</v>
      </c>
      <c r="F231" s="15">
        <v>240</v>
      </c>
      <c r="G231" s="16"/>
      <c r="H231" s="72">
        <v>0</v>
      </c>
      <c r="I231" s="72"/>
      <c r="J231" s="89">
        <v>0</v>
      </c>
      <c r="K231" s="65"/>
    </row>
    <row r="232" spans="2:11" s="2" customFormat="1" ht="24" hidden="1" x14ac:dyDescent="0.2">
      <c r="B232" s="19" t="s">
        <v>260</v>
      </c>
      <c r="C232" s="11" t="s">
        <v>52</v>
      </c>
      <c r="D232" s="11" t="s">
        <v>58</v>
      </c>
      <c r="E232" s="23" t="s">
        <v>261</v>
      </c>
      <c r="F232" s="15"/>
      <c r="G232" s="71">
        <f>G233</f>
        <v>0</v>
      </c>
      <c r="H232" s="78">
        <f>H233+H236</f>
        <v>19091.400000000001</v>
      </c>
      <c r="I232" s="78"/>
      <c r="J232" s="90">
        <f>J233+J236</f>
        <v>0</v>
      </c>
      <c r="K232" s="78"/>
    </row>
    <row r="233" spans="2:11" s="2" customFormat="1" ht="24" hidden="1" x14ac:dyDescent="0.2">
      <c r="B233" s="19" t="s">
        <v>262</v>
      </c>
      <c r="C233" s="11" t="s">
        <v>52</v>
      </c>
      <c r="D233" s="11" t="s">
        <v>58</v>
      </c>
      <c r="E233" s="23" t="s">
        <v>263</v>
      </c>
      <c r="F233" s="15"/>
      <c r="G233" s="71">
        <f>G234</f>
        <v>0</v>
      </c>
      <c r="H233" s="20">
        <f>H234</f>
        <v>19091.400000000001</v>
      </c>
      <c r="I233" s="20"/>
      <c r="J233" s="91">
        <f>J234</f>
        <v>0</v>
      </c>
      <c r="K233" s="20"/>
    </row>
    <row r="234" spans="2:11" s="2" customFormat="1" ht="24" hidden="1" x14ac:dyDescent="0.2">
      <c r="B234" s="19" t="s">
        <v>108</v>
      </c>
      <c r="C234" s="11" t="s">
        <v>52</v>
      </c>
      <c r="D234" s="11" t="s">
        <v>58</v>
      </c>
      <c r="E234" s="23" t="s">
        <v>263</v>
      </c>
      <c r="F234" s="15">
        <v>200</v>
      </c>
      <c r="G234" s="71">
        <f>G235</f>
        <v>0</v>
      </c>
      <c r="H234" s="20">
        <f>H235</f>
        <v>19091.400000000001</v>
      </c>
      <c r="I234" s="20"/>
      <c r="J234" s="91">
        <f>J235</f>
        <v>0</v>
      </c>
      <c r="K234" s="20"/>
    </row>
    <row r="235" spans="2:11" s="2" customFormat="1" ht="27" hidden="1" customHeight="1" x14ac:dyDescent="0.2">
      <c r="B235" s="19" t="s">
        <v>18</v>
      </c>
      <c r="C235" s="11" t="s">
        <v>52</v>
      </c>
      <c r="D235" s="11" t="s">
        <v>58</v>
      </c>
      <c r="E235" s="23" t="s">
        <v>263</v>
      </c>
      <c r="F235" s="15">
        <v>240</v>
      </c>
      <c r="G235" s="71"/>
      <c r="H235" s="66">
        <v>19091.400000000001</v>
      </c>
      <c r="I235" s="66"/>
      <c r="J235" s="92">
        <v>0</v>
      </c>
      <c r="K235" s="66"/>
    </row>
    <row r="236" spans="2:11" s="2" customFormat="1" ht="36" hidden="1" x14ac:dyDescent="0.2">
      <c r="B236" s="19" t="s">
        <v>276</v>
      </c>
      <c r="C236" s="11" t="s">
        <v>52</v>
      </c>
      <c r="D236" s="11" t="s">
        <v>58</v>
      </c>
      <c r="E236" s="23" t="s">
        <v>264</v>
      </c>
      <c r="F236" s="15"/>
      <c r="G236" s="16" t="e">
        <f>#REF!</f>
        <v>#REF!</v>
      </c>
      <c r="H236" s="42">
        <f>H237</f>
        <v>0</v>
      </c>
      <c r="I236" s="42"/>
      <c r="J236" s="84">
        <f>J237</f>
        <v>0</v>
      </c>
      <c r="K236" s="16"/>
    </row>
    <row r="237" spans="2:11" s="2" customFormat="1" ht="24" hidden="1" x14ac:dyDescent="0.2">
      <c r="B237" s="19" t="s">
        <v>108</v>
      </c>
      <c r="C237" s="11" t="s">
        <v>52</v>
      </c>
      <c r="D237" s="11" t="s">
        <v>58</v>
      </c>
      <c r="E237" s="23" t="s">
        <v>264</v>
      </c>
      <c r="F237" s="15">
        <v>200</v>
      </c>
      <c r="G237" s="16">
        <f>G238</f>
        <v>0</v>
      </c>
      <c r="H237" s="16">
        <f t="shared" ref="H237:J237" si="83">H238</f>
        <v>0</v>
      </c>
      <c r="I237" s="16"/>
      <c r="J237" s="71">
        <f t="shared" si="83"/>
        <v>0</v>
      </c>
      <c r="K237" s="16"/>
    </row>
    <row r="238" spans="2:11" s="2" customFormat="1" ht="24" hidden="1" x14ac:dyDescent="0.2">
      <c r="B238" s="19" t="s">
        <v>18</v>
      </c>
      <c r="C238" s="11" t="s">
        <v>52</v>
      </c>
      <c r="D238" s="11" t="s">
        <v>58</v>
      </c>
      <c r="E238" s="23" t="s">
        <v>264</v>
      </c>
      <c r="F238" s="15">
        <v>240</v>
      </c>
      <c r="G238" s="16"/>
      <c r="H238" s="65">
        <v>0</v>
      </c>
      <c r="I238" s="65"/>
      <c r="J238" s="93">
        <v>0</v>
      </c>
      <c r="K238" s="65"/>
    </row>
    <row r="239" spans="2:11" s="2" customFormat="1" hidden="1" x14ac:dyDescent="0.2">
      <c r="B239" s="19" t="s">
        <v>255</v>
      </c>
      <c r="C239" s="11" t="s">
        <v>256</v>
      </c>
      <c r="D239" s="11" t="s">
        <v>32</v>
      </c>
      <c r="E239" s="23"/>
      <c r="F239" s="15"/>
      <c r="G239" s="16"/>
      <c r="H239" s="65">
        <f t="shared" ref="H239:J244" si="84">H240</f>
        <v>0</v>
      </c>
      <c r="I239" s="65"/>
      <c r="J239" s="93">
        <f t="shared" si="84"/>
        <v>0</v>
      </c>
      <c r="K239" s="65"/>
    </row>
    <row r="240" spans="2:11" s="2" customFormat="1" ht="24" hidden="1" x14ac:dyDescent="0.2">
      <c r="B240" s="19" t="s">
        <v>257</v>
      </c>
      <c r="C240" s="11" t="s">
        <v>256</v>
      </c>
      <c r="D240" s="11" t="s">
        <v>52</v>
      </c>
      <c r="E240" s="23"/>
      <c r="F240" s="15"/>
      <c r="G240" s="16"/>
      <c r="H240" s="65">
        <f t="shared" si="84"/>
        <v>0</v>
      </c>
      <c r="I240" s="65"/>
      <c r="J240" s="93">
        <f t="shared" si="84"/>
        <v>0</v>
      </c>
      <c r="K240" s="65"/>
    </row>
    <row r="241" spans="2:11" s="2" customFormat="1" ht="36" hidden="1" x14ac:dyDescent="0.2">
      <c r="B241" s="19" t="s">
        <v>133</v>
      </c>
      <c r="C241" s="11" t="s">
        <v>256</v>
      </c>
      <c r="D241" s="11" t="s">
        <v>52</v>
      </c>
      <c r="E241" s="23" t="s">
        <v>199</v>
      </c>
      <c r="F241" s="15"/>
      <c r="G241" s="16"/>
      <c r="H241" s="65">
        <f t="shared" si="84"/>
        <v>0</v>
      </c>
      <c r="I241" s="65"/>
      <c r="J241" s="93">
        <f t="shared" si="84"/>
        <v>0</v>
      </c>
      <c r="K241" s="65"/>
    </row>
    <row r="242" spans="2:11" s="2" customFormat="1" ht="24" hidden="1" x14ac:dyDescent="0.2">
      <c r="B242" s="19" t="s">
        <v>54</v>
      </c>
      <c r="C242" s="11" t="s">
        <v>256</v>
      </c>
      <c r="D242" s="11" t="s">
        <v>52</v>
      </c>
      <c r="E242" s="23" t="s">
        <v>204</v>
      </c>
      <c r="F242" s="15"/>
      <c r="G242" s="16"/>
      <c r="H242" s="65">
        <f t="shared" si="84"/>
        <v>0</v>
      </c>
      <c r="I242" s="65"/>
      <c r="J242" s="93">
        <f t="shared" si="84"/>
        <v>0</v>
      </c>
      <c r="K242" s="65"/>
    </row>
    <row r="243" spans="2:11" s="2" customFormat="1" ht="48" hidden="1" x14ac:dyDescent="0.2">
      <c r="B243" s="19" t="s">
        <v>277</v>
      </c>
      <c r="C243" s="11" t="s">
        <v>256</v>
      </c>
      <c r="D243" s="11" t="s">
        <v>52</v>
      </c>
      <c r="E243" s="23" t="s">
        <v>258</v>
      </c>
      <c r="F243" s="15"/>
      <c r="G243" s="16"/>
      <c r="H243" s="65">
        <f t="shared" si="84"/>
        <v>0</v>
      </c>
      <c r="I243" s="65"/>
      <c r="J243" s="93">
        <f t="shared" si="84"/>
        <v>0</v>
      </c>
      <c r="K243" s="65"/>
    </row>
    <row r="244" spans="2:11" s="2" customFormat="1" ht="11.25" hidden="1" customHeight="1" x14ac:dyDescent="0.2">
      <c r="B244" s="19" t="s">
        <v>108</v>
      </c>
      <c r="C244" s="11" t="s">
        <v>256</v>
      </c>
      <c r="D244" s="11" t="s">
        <v>52</v>
      </c>
      <c r="E244" s="23" t="s">
        <v>258</v>
      </c>
      <c r="F244" s="15">
        <v>200</v>
      </c>
      <c r="G244" s="16"/>
      <c r="H244" s="65">
        <f t="shared" si="84"/>
        <v>0</v>
      </c>
      <c r="I244" s="65"/>
      <c r="J244" s="93">
        <f t="shared" si="84"/>
        <v>0</v>
      </c>
      <c r="K244" s="65"/>
    </row>
    <row r="245" spans="2:11" s="2" customFormat="1" ht="31.5" hidden="1" customHeight="1" x14ac:dyDescent="0.2">
      <c r="B245" s="19" t="s">
        <v>18</v>
      </c>
      <c r="C245" s="11" t="s">
        <v>256</v>
      </c>
      <c r="D245" s="11" t="s">
        <v>52</v>
      </c>
      <c r="E245" s="23" t="s">
        <v>258</v>
      </c>
      <c r="F245" s="15">
        <v>240</v>
      </c>
      <c r="G245" s="16"/>
      <c r="H245" s="65">
        <v>0</v>
      </c>
      <c r="I245" s="65"/>
      <c r="J245" s="93">
        <v>0</v>
      </c>
      <c r="K245" s="65"/>
    </row>
    <row r="246" spans="2:11" x14ac:dyDescent="0.2">
      <c r="B246" s="19" t="s">
        <v>249</v>
      </c>
      <c r="C246" s="11" t="s">
        <v>44</v>
      </c>
      <c r="D246" s="11" t="s">
        <v>32</v>
      </c>
      <c r="E246" s="11"/>
      <c r="F246" s="15"/>
      <c r="G246" s="16" t="e">
        <f>G247</f>
        <v>#REF!</v>
      </c>
      <c r="H246" s="16">
        <f t="shared" ref="H246:J246" si="85">H247</f>
        <v>21250</v>
      </c>
      <c r="I246" s="16"/>
      <c r="J246" s="71">
        <f t="shared" si="85"/>
        <v>25510</v>
      </c>
      <c r="K246" s="16"/>
    </row>
    <row r="247" spans="2:11" x14ac:dyDescent="0.2">
      <c r="B247" s="19" t="s">
        <v>59</v>
      </c>
      <c r="C247" s="11" t="s">
        <v>44</v>
      </c>
      <c r="D247" s="11" t="s">
        <v>41</v>
      </c>
      <c r="E247" s="11"/>
      <c r="F247" s="15"/>
      <c r="G247" s="16" t="e">
        <f>G248+G278</f>
        <v>#REF!</v>
      </c>
      <c r="H247" s="16">
        <f>H248+H278</f>
        <v>21250</v>
      </c>
      <c r="I247" s="16"/>
      <c r="J247" s="71">
        <f>J248+J278</f>
        <v>25510</v>
      </c>
      <c r="K247" s="16"/>
    </row>
    <row r="248" spans="2:11" ht="27.75" customHeight="1" x14ac:dyDescent="0.2">
      <c r="B248" s="21" t="s">
        <v>135</v>
      </c>
      <c r="C248" s="11" t="s">
        <v>44</v>
      </c>
      <c r="D248" s="11" t="s">
        <v>41</v>
      </c>
      <c r="E248" s="40" t="s">
        <v>219</v>
      </c>
      <c r="F248" s="15"/>
      <c r="G248" s="16" t="e">
        <f>G249+G268</f>
        <v>#REF!</v>
      </c>
      <c r="H248" s="16">
        <f>H249+H268</f>
        <v>21250</v>
      </c>
      <c r="I248" s="16"/>
      <c r="J248" s="71">
        <f>J249+J268</f>
        <v>25440</v>
      </c>
      <c r="K248" s="16"/>
    </row>
    <row r="249" spans="2:11" ht="36" x14ac:dyDescent="0.2">
      <c r="B249" s="18" t="s">
        <v>100</v>
      </c>
      <c r="C249" s="11" t="s">
        <v>44</v>
      </c>
      <c r="D249" s="11" t="s">
        <v>41</v>
      </c>
      <c r="E249" s="40" t="s">
        <v>220</v>
      </c>
      <c r="F249" s="15"/>
      <c r="G249" s="16">
        <f>G250+G262</f>
        <v>8859.7999999999993</v>
      </c>
      <c r="H249" s="16">
        <f>H250+H262</f>
        <v>8550</v>
      </c>
      <c r="I249" s="16"/>
      <c r="J249" s="71">
        <f>J250+J262</f>
        <v>10240</v>
      </c>
      <c r="K249" s="16"/>
    </row>
    <row r="250" spans="2:11" x14ac:dyDescent="0.2">
      <c r="B250" s="18" t="s">
        <v>101</v>
      </c>
      <c r="C250" s="11" t="s">
        <v>44</v>
      </c>
      <c r="D250" s="11" t="s">
        <v>41</v>
      </c>
      <c r="E250" s="40" t="s">
        <v>221</v>
      </c>
      <c r="F250" s="15"/>
      <c r="G250" s="16">
        <f>G251+G254+G257</f>
        <v>7870</v>
      </c>
      <c r="H250" s="16">
        <f t="shared" ref="H250:J250" si="86">H251+H254+H257</f>
        <v>7260</v>
      </c>
      <c r="I250" s="16"/>
      <c r="J250" s="71">
        <f t="shared" si="86"/>
        <v>8400</v>
      </c>
      <c r="K250" s="16"/>
    </row>
    <row r="251" spans="2:11" s="2" customFormat="1" ht="48" hidden="1" x14ac:dyDescent="0.2">
      <c r="B251" s="48" t="s">
        <v>102</v>
      </c>
      <c r="C251" s="40" t="s">
        <v>44</v>
      </c>
      <c r="D251" s="40" t="s">
        <v>41</v>
      </c>
      <c r="E251" s="40"/>
      <c r="F251" s="41"/>
      <c r="G251" s="42">
        <f>G252</f>
        <v>0</v>
      </c>
      <c r="H251" s="42">
        <f t="shared" ref="H251:J251" si="87">H252</f>
        <v>0</v>
      </c>
      <c r="I251" s="42"/>
      <c r="J251" s="84">
        <f t="shared" si="87"/>
        <v>0</v>
      </c>
      <c r="K251" s="16"/>
    </row>
    <row r="252" spans="2:11" s="2" customFormat="1" ht="24" hidden="1" x14ac:dyDescent="0.2">
      <c r="B252" s="19" t="s">
        <v>108</v>
      </c>
      <c r="C252" s="11" t="s">
        <v>44</v>
      </c>
      <c r="D252" s="11" t="s">
        <v>41</v>
      </c>
      <c r="E252" s="11"/>
      <c r="F252" s="15">
        <v>200</v>
      </c>
      <c r="G252" s="16">
        <f t="shared" ref="G252:J252" si="88">G253</f>
        <v>0</v>
      </c>
      <c r="H252" s="16">
        <f t="shared" si="88"/>
        <v>0</v>
      </c>
      <c r="I252" s="16"/>
      <c r="J252" s="71">
        <f t="shared" si="88"/>
        <v>0</v>
      </c>
      <c r="K252" s="16"/>
    </row>
    <row r="253" spans="2:11" s="2" customFormat="1" ht="24" hidden="1" x14ac:dyDescent="0.2">
      <c r="B253" s="19" t="s">
        <v>18</v>
      </c>
      <c r="C253" s="11" t="s">
        <v>44</v>
      </c>
      <c r="D253" s="11" t="s">
        <v>41</v>
      </c>
      <c r="E253" s="11"/>
      <c r="F253" s="15">
        <v>240</v>
      </c>
      <c r="G253" s="16"/>
      <c r="H253" s="66"/>
      <c r="I253" s="66"/>
      <c r="J253" s="92"/>
      <c r="K253" s="66"/>
    </row>
    <row r="254" spans="2:11" s="2" customFormat="1" ht="24" hidden="1" x14ac:dyDescent="0.2">
      <c r="B254" s="18" t="s">
        <v>60</v>
      </c>
      <c r="C254" s="11" t="s">
        <v>44</v>
      </c>
      <c r="D254" s="11" t="s">
        <v>41</v>
      </c>
      <c r="E254" s="11"/>
      <c r="F254" s="15"/>
      <c r="G254" s="16">
        <f t="shared" ref="G254:J255" si="89">G255</f>
        <v>0</v>
      </c>
      <c r="H254" s="16">
        <f t="shared" si="89"/>
        <v>0</v>
      </c>
      <c r="I254" s="16"/>
      <c r="J254" s="71">
        <f t="shared" si="89"/>
        <v>0</v>
      </c>
      <c r="K254" s="16"/>
    </row>
    <row r="255" spans="2:11" s="2" customFormat="1" ht="24" hidden="1" x14ac:dyDescent="0.2">
      <c r="B255" s="19" t="s">
        <v>108</v>
      </c>
      <c r="C255" s="11" t="s">
        <v>44</v>
      </c>
      <c r="D255" s="11" t="s">
        <v>41</v>
      </c>
      <c r="E255" s="11"/>
      <c r="F255" s="15">
        <v>200</v>
      </c>
      <c r="G255" s="16">
        <f t="shared" si="89"/>
        <v>0</v>
      </c>
      <c r="H255" s="16">
        <f t="shared" si="89"/>
        <v>0</v>
      </c>
      <c r="I255" s="16"/>
      <c r="J255" s="71">
        <f t="shared" si="89"/>
        <v>0</v>
      </c>
      <c r="K255" s="16"/>
    </row>
    <row r="256" spans="2:11" s="2" customFormat="1" ht="24" hidden="1" x14ac:dyDescent="0.2">
      <c r="B256" s="19" t="s">
        <v>18</v>
      </c>
      <c r="C256" s="11" t="s">
        <v>44</v>
      </c>
      <c r="D256" s="11" t="s">
        <v>41</v>
      </c>
      <c r="E256" s="11"/>
      <c r="F256" s="15">
        <v>240</v>
      </c>
      <c r="G256" s="16"/>
      <c r="H256" s="66"/>
      <c r="I256" s="66"/>
      <c r="J256" s="92"/>
      <c r="K256" s="66"/>
    </row>
    <row r="257" spans="2:11" ht="24" x14ac:dyDescent="0.2">
      <c r="B257" s="18" t="s">
        <v>103</v>
      </c>
      <c r="C257" s="11" t="s">
        <v>44</v>
      </c>
      <c r="D257" s="11" t="s">
        <v>41</v>
      </c>
      <c r="E257" s="11" t="s">
        <v>222</v>
      </c>
      <c r="F257" s="15"/>
      <c r="G257" s="16">
        <f>G258+G260</f>
        <v>7870</v>
      </c>
      <c r="H257" s="16">
        <f t="shared" ref="H257:J257" si="90">H258+H260</f>
        <v>7260</v>
      </c>
      <c r="I257" s="16"/>
      <c r="J257" s="71">
        <f t="shared" si="90"/>
        <v>8400</v>
      </c>
      <c r="K257" s="16"/>
    </row>
    <row r="258" spans="2:11" ht="60" x14ac:dyDescent="0.2">
      <c r="B258" s="19" t="s">
        <v>11</v>
      </c>
      <c r="C258" s="11" t="s">
        <v>44</v>
      </c>
      <c r="D258" s="11" t="s">
        <v>41</v>
      </c>
      <c r="E258" s="11" t="s">
        <v>222</v>
      </c>
      <c r="F258" s="15">
        <v>100</v>
      </c>
      <c r="G258" s="16">
        <f>G259</f>
        <v>6821</v>
      </c>
      <c r="H258" s="16">
        <f t="shared" ref="H258:J258" si="91">H259</f>
        <v>7260</v>
      </c>
      <c r="I258" s="16"/>
      <c r="J258" s="71">
        <f t="shared" si="91"/>
        <v>7260</v>
      </c>
      <c r="K258" s="16"/>
    </row>
    <row r="259" spans="2:11" x14ac:dyDescent="0.2">
      <c r="B259" s="19" t="s">
        <v>111</v>
      </c>
      <c r="C259" s="11" t="s">
        <v>44</v>
      </c>
      <c r="D259" s="11" t="s">
        <v>41</v>
      </c>
      <c r="E259" s="11" t="s">
        <v>222</v>
      </c>
      <c r="F259" s="15">
        <v>110</v>
      </c>
      <c r="G259" s="16">
        <v>6821</v>
      </c>
      <c r="H259" s="66">
        <v>7260</v>
      </c>
      <c r="I259" s="66"/>
      <c r="J259" s="92">
        <v>7260</v>
      </c>
      <c r="K259" s="66"/>
    </row>
    <row r="260" spans="2:11" ht="24" x14ac:dyDescent="0.2">
      <c r="B260" s="19" t="s">
        <v>108</v>
      </c>
      <c r="C260" s="11" t="s">
        <v>44</v>
      </c>
      <c r="D260" s="11" t="s">
        <v>41</v>
      </c>
      <c r="E260" s="11" t="s">
        <v>222</v>
      </c>
      <c r="F260" s="15">
        <v>200</v>
      </c>
      <c r="G260" s="16">
        <f>G261</f>
        <v>1049</v>
      </c>
      <c r="H260" s="16">
        <f t="shared" ref="H260:J260" si="92">H261</f>
        <v>0</v>
      </c>
      <c r="I260" s="16"/>
      <c r="J260" s="71">
        <f t="shared" si="92"/>
        <v>1140</v>
      </c>
      <c r="K260" s="16"/>
    </row>
    <row r="261" spans="2:11" ht="24" x14ac:dyDescent="0.2">
      <c r="B261" s="19" t="s">
        <v>18</v>
      </c>
      <c r="C261" s="11" t="s">
        <v>44</v>
      </c>
      <c r="D261" s="11" t="s">
        <v>41</v>
      </c>
      <c r="E261" s="11" t="s">
        <v>222</v>
      </c>
      <c r="F261" s="15">
        <v>240</v>
      </c>
      <c r="G261" s="16">
        <v>1049</v>
      </c>
      <c r="H261" s="66">
        <v>0</v>
      </c>
      <c r="I261" s="66"/>
      <c r="J261" s="92">
        <v>1140</v>
      </c>
      <c r="K261" s="66"/>
    </row>
    <row r="262" spans="2:11" x14ac:dyDescent="0.2">
      <c r="B262" s="18" t="s">
        <v>104</v>
      </c>
      <c r="C262" s="11" t="s">
        <v>44</v>
      </c>
      <c r="D262" s="11" t="s">
        <v>41</v>
      </c>
      <c r="E262" s="11" t="s">
        <v>223</v>
      </c>
      <c r="F262" s="15"/>
      <c r="G262" s="16">
        <f>G263</f>
        <v>989.80000000000007</v>
      </c>
      <c r="H262" s="16">
        <f t="shared" ref="H262:J262" si="93">H263</f>
        <v>1290</v>
      </c>
      <c r="I262" s="16"/>
      <c r="J262" s="71">
        <f t="shared" si="93"/>
        <v>1840</v>
      </c>
      <c r="K262" s="16"/>
    </row>
    <row r="263" spans="2:11" ht="24" x14ac:dyDescent="0.2">
      <c r="B263" s="18" t="s">
        <v>103</v>
      </c>
      <c r="C263" s="11" t="s">
        <v>44</v>
      </c>
      <c r="D263" s="11" t="s">
        <v>41</v>
      </c>
      <c r="E263" s="11" t="s">
        <v>224</v>
      </c>
      <c r="F263" s="15"/>
      <c r="G263" s="16">
        <f>G264+G266</f>
        <v>989.80000000000007</v>
      </c>
      <c r="H263" s="16">
        <f t="shared" ref="H263:J263" si="94">H264+H266</f>
        <v>1290</v>
      </c>
      <c r="I263" s="16"/>
      <c r="J263" s="71">
        <f t="shared" si="94"/>
        <v>1840</v>
      </c>
      <c r="K263" s="16"/>
    </row>
    <row r="264" spans="2:11" ht="60" x14ac:dyDescent="0.2">
      <c r="B264" s="19" t="s">
        <v>11</v>
      </c>
      <c r="C264" s="11" t="s">
        <v>44</v>
      </c>
      <c r="D264" s="11" t="s">
        <v>41</v>
      </c>
      <c r="E264" s="11" t="s">
        <v>224</v>
      </c>
      <c r="F264" s="15">
        <v>100</v>
      </c>
      <c r="G264" s="16">
        <f>G265</f>
        <v>653.20000000000005</v>
      </c>
      <c r="H264" s="16">
        <f t="shared" ref="H264:J264" si="95">H265</f>
        <v>1290</v>
      </c>
      <c r="I264" s="16"/>
      <c r="J264" s="71">
        <f t="shared" si="95"/>
        <v>1430</v>
      </c>
      <c r="K264" s="16"/>
    </row>
    <row r="265" spans="2:11" ht="23.25" customHeight="1" x14ac:dyDescent="0.2">
      <c r="B265" s="19" t="s">
        <v>111</v>
      </c>
      <c r="C265" s="11" t="s">
        <v>44</v>
      </c>
      <c r="D265" s="11" t="s">
        <v>41</v>
      </c>
      <c r="E265" s="11" t="s">
        <v>224</v>
      </c>
      <c r="F265" s="15">
        <v>110</v>
      </c>
      <c r="G265" s="16">
        <v>653.20000000000005</v>
      </c>
      <c r="H265" s="74">
        <v>1290</v>
      </c>
      <c r="I265" s="74"/>
      <c r="J265" s="92">
        <v>1430</v>
      </c>
      <c r="K265" s="66"/>
    </row>
    <row r="266" spans="2:11" ht="24" x14ac:dyDescent="0.2">
      <c r="B266" s="19" t="s">
        <v>108</v>
      </c>
      <c r="C266" s="11" t="s">
        <v>44</v>
      </c>
      <c r="D266" s="11" t="s">
        <v>41</v>
      </c>
      <c r="E266" s="11" t="s">
        <v>224</v>
      </c>
      <c r="F266" s="15">
        <v>200</v>
      </c>
      <c r="G266" s="16">
        <f t="shared" ref="G266:J266" si="96">G267</f>
        <v>336.6</v>
      </c>
      <c r="H266" s="16">
        <f t="shared" si="96"/>
        <v>0</v>
      </c>
      <c r="I266" s="16"/>
      <c r="J266" s="71">
        <f t="shared" si="96"/>
        <v>410</v>
      </c>
      <c r="K266" s="16"/>
    </row>
    <row r="267" spans="2:11" ht="24" x14ac:dyDescent="0.2">
      <c r="B267" s="19" t="s">
        <v>18</v>
      </c>
      <c r="C267" s="11" t="s">
        <v>44</v>
      </c>
      <c r="D267" s="11" t="s">
        <v>41</v>
      </c>
      <c r="E267" s="11" t="s">
        <v>224</v>
      </c>
      <c r="F267" s="15">
        <v>240</v>
      </c>
      <c r="G267" s="16">
        <v>336.6</v>
      </c>
      <c r="H267" s="66"/>
      <c r="I267" s="66"/>
      <c r="J267" s="94">
        <v>410</v>
      </c>
      <c r="K267" s="74"/>
    </row>
    <row r="268" spans="2:11" ht="24" x14ac:dyDescent="0.2">
      <c r="B268" s="18" t="s">
        <v>78</v>
      </c>
      <c r="C268" s="11" t="s">
        <v>44</v>
      </c>
      <c r="D268" s="11" t="s">
        <v>41</v>
      </c>
      <c r="E268" s="11" t="s">
        <v>225</v>
      </c>
      <c r="F268" s="15"/>
      <c r="G268" s="16" t="e">
        <f>G269</f>
        <v>#REF!</v>
      </c>
      <c r="H268" s="16">
        <f>H269</f>
        <v>12700</v>
      </c>
      <c r="I268" s="16"/>
      <c r="J268" s="71">
        <f t="shared" ref="J268" si="97">J269</f>
        <v>15200</v>
      </c>
      <c r="K268" s="16"/>
    </row>
    <row r="269" spans="2:11" ht="24" x14ac:dyDescent="0.2">
      <c r="B269" s="18" t="s">
        <v>79</v>
      </c>
      <c r="C269" s="11" t="s">
        <v>44</v>
      </c>
      <c r="D269" s="11" t="s">
        <v>41</v>
      </c>
      <c r="E269" s="11" t="s">
        <v>226</v>
      </c>
      <c r="F269" s="15"/>
      <c r="G269" s="16" t="e">
        <f>G270+#REF!</f>
        <v>#REF!</v>
      </c>
      <c r="H269" s="16">
        <f>H270</f>
        <v>12700</v>
      </c>
      <c r="I269" s="16"/>
      <c r="J269" s="71">
        <f>J270</f>
        <v>15200</v>
      </c>
      <c r="K269" s="16"/>
    </row>
    <row r="270" spans="2:11" ht="24" x14ac:dyDescent="0.2">
      <c r="B270" s="18" t="s">
        <v>103</v>
      </c>
      <c r="C270" s="11" t="s">
        <v>44</v>
      </c>
      <c r="D270" s="11" t="s">
        <v>41</v>
      </c>
      <c r="E270" s="11" t="s">
        <v>227</v>
      </c>
      <c r="F270" s="15"/>
      <c r="G270" s="16">
        <f>G271+G273+G275</f>
        <v>13165.5</v>
      </c>
      <c r="H270" s="16">
        <f>H271+H273+H275</f>
        <v>12700</v>
      </c>
      <c r="I270" s="16"/>
      <c r="J270" s="71">
        <f t="shared" ref="J270" si="98">J271+J273+J275</f>
        <v>15200</v>
      </c>
      <c r="K270" s="16"/>
    </row>
    <row r="271" spans="2:11" ht="60" x14ac:dyDescent="0.2">
      <c r="B271" s="19" t="s">
        <v>11</v>
      </c>
      <c r="C271" s="11" t="s">
        <v>44</v>
      </c>
      <c r="D271" s="11" t="s">
        <v>41</v>
      </c>
      <c r="E271" s="11" t="s">
        <v>227</v>
      </c>
      <c r="F271" s="15">
        <v>100</v>
      </c>
      <c r="G271" s="16">
        <f>G272</f>
        <v>11038.9</v>
      </c>
      <c r="H271" s="16">
        <f t="shared" ref="H271:J271" si="99">H272</f>
        <v>12700</v>
      </c>
      <c r="I271" s="16"/>
      <c r="J271" s="71">
        <f t="shared" si="99"/>
        <v>12750</v>
      </c>
      <c r="K271" s="16"/>
    </row>
    <row r="272" spans="2:11" x14ac:dyDescent="0.2">
      <c r="B272" s="19" t="s">
        <v>111</v>
      </c>
      <c r="C272" s="11" t="s">
        <v>44</v>
      </c>
      <c r="D272" s="11" t="s">
        <v>41</v>
      </c>
      <c r="E272" s="11" t="s">
        <v>227</v>
      </c>
      <c r="F272" s="15">
        <v>110</v>
      </c>
      <c r="G272" s="16">
        <v>11038.9</v>
      </c>
      <c r="H272" s="16">
        <v>12700</v>
      </c>
      <c r="I272" s="16"/>
      <c r="J272" s="71">
        <v>12750</v>
      </c>
      <c r="K272" s="16"/>
    </row>
    <row r="273" spans="2:11" ht="24" x14ac:dyDescent="0.2">
      <c r="B273" s="19" t="s">
        <v>108</v>
      </c>
      <c r="C273" s="11" t="s">
        <v>44</v>
      </c>
      <c r="D273" s="11" t="s">
        <v>41</v>
      </c>
      <c r="E273" s="11" t="s">
        <v>227</v>
      </c>
      <c r="F273" s="15">
        <v>200</v>
      </c>
      <c r="G273" s="16">
        <f>G274</f>
        <v>1713</v>
      </c>
      <c r="H273" s="16">
        <f t="shared" ref="H273:J273" si="100">H274</f>
        <v>0</v>
      </c>
      <c r="I273" s="16"/>
      <c r="J273" s="71">
        <f t="shared" si="100"/>
        <v>2450</v>
      </c>
      <c r="K273" s="16"/>
    </row>
    <row r="274" spans="2:11" ht="24" x14ac:dyDescent="0.2">
      <c r="B274" s="19" t="s">
        <v>18</v>
      </c>
      <c r="C274" s="11" t="s">
        <v>44</v>
      </c>
      <c r="D274" s="11" t="s">
        <v>41</v>
      </c>
      <c r="E274" s="11" t="s">
        <v>227</v>
      </c>
      <c r="F274" s="15">
        <v>240</v>
      </c>
      <c r="G274" s="16">
        <v>1713</v>
      </c>
      <c r="H274" s="66">
        <v>0</v>
      </c>
      <c r="I274" s="66"/>
      <c r="J274" s="94">
        <v>2450</v>
      </c>
      <c r="K274" s="74"/>
    </row>
    <row r="275" spans="2:11" hidden="1" x14ac:dyDescent="0.2">
      <c r="B275" s="19" t="s">
        <v>20</v>
      </c>
      <c r="C275" s="11" t="s">
        <v>44</v>
      </c>
      <c r="D275" s="11" t="s">
        <v>41</v>
      </c>
      <c r="E275" s="11" t="s">
        <v>227</v>
      </c>
      <c r="F275" s="15">
        <v>800</v>
      </c>
      <c r="G275" s="16">
        <f>G276+G277</f>
        <v>413.6</v>
      </c>
      <c r="H275" s="16">
        <f t="shared" ref="H275:J275" si="101">H276+H277</f>
        <v>0</v>
      </c>
      <c r="I275" s="16"/>
      <c r="J275" s="71">
        <f t="shared" si="101"/>
        <v>0</v>
      </c>
      <c r="K275" s="16"/>
    </row>
    <row r="276" spans="2:11" s="2" customFormat="1" hidden="1" x14ac:dyDescent="0.2">
      <c r="B276" s="43" t="s">
        <v>113</v>
      </c>
      <c r="C276" s="45" t="s">
        <v>44</v>
      </c>
      <c r="D276" s="45" t="s">
        <v>41</v>
      </c>
      <c r="E276" s="45" t="s">
        <v>227</v>
      </c>
      <c r="F276" s="46">
        <v>830</v>
      </c>
      <c r="G276" s="47">
        <v>0</v>
      </c>
      <c r="H276" s="67">
        <v>0</v>
      </c>
      <c r="I276" s="67"/>
      <c r="J276" s="95">
        <v>0</v>
      </c>
      <c r="K276" s="66"/>
    </row>
    <row r="277" spans="2:11" hidden="1" x14ac:dyDescent="0.2">
      <c r="B277" s="19" t="s">
        <v>21</v>
      </c>
      <c r="C277" s="11" t="s">
        <v>44</v>
      </c>
      <c r="D277" s="11" t="s">
        <v>41</v>
      </c>
      <c r="E277" s="11" t="s">
        <v>227</v>
      </c>
      <c r="F277" s="15">
        <v>850</v>
      </c>
      <c r="G277" s="16">
        <v>413.6</v>
      </c>
      <c r="H277" s="16">
        <v>0</v>
      </c>
      <c r="I277" s="16"/>
      <c r="J277" s="71">
        <v>0</v>
      </c>
      <c r="K277" s="16"/>
    </row>
    <row r="278" spans="2:11" ht="96" x14ac:dyDescent="0.2">
      <c r="B278" s="77" t="s">
        <v>128</v>
      </c>
      <c r="C278" s="11" t="s">
        <v>44</v>
      </c>
      <c r="D278" s="11" t="s">
        <v>41</v>
      </c>
      <c r="E278" s="11" t="s">
        <v>166</v>
      </c>
      <c r="F278" s="15"/>
      <c r="G278" s="16">
        <f>G279+G284</f>
        <v>105</v>
      </c>
      <c r="H278" s="16">
        <f t="shared" ref="H278:J278" si="102">H279+H284</f>
        <v>0</v>
      </c>
      <c r="I278" s="16"/>
      <c r="J278" s="71">
        <f t="shared" si="102"/>
        <v>70</v>
      </c>
      <c r="K278" s="16"/>
    </row>
    <row r="279" spans="2:11" x14ac:dyDescent="0.2">
      <c r="B279" s="18" t="s">
        <v>28</v>
      </c>
      <c r="C279" s="14">
        <v>8</v>
      </c>
      <c r="D279" s="14">
        <v>1</v>
      </c>
      <c r="E279" s="11" t="s">
        <v>228</v>
      </c>
      <c r="F279" s="15"/>
      <c r="G279" s="16">
        <f t="shared" ref="G279:J282" si="103">G280</f>
        <v>55</v>
      </c>
      <c r="H279" s="16">
        <f t="shared" si="103"/>
        <v>0</v>
      </c>
      <c r="I279" s="16"/>
      <c r="J279" s="71">
        <f t="shared" si="103"/>
        <v>35</v>
      </c>
      <c r="K279" s="16"/>
    </row>
    <row r="280" spans="2:11" ht="24" x14ac:dyDescent="0.2">
      <c r="B280" s="18" t="s">
        <v>105</v>
      </c>
      <c r="C280" s="14">
        <v>8</v>
      </c>
      <c r="D280" s="14">
        <v>1</v>
      </c>
      <c r="E280" s="11" t="s">
        <v>229</v>
      </c>
      <c r="F280" s="15"/>
      <c r="G280" s="16">
        <f t="shared" si="103"/>
        <v>55</v>
      </c>
      <c r="H280" s="16">
        <f t="shared" si="103"/>
        <v>0</v>
      </c>
      <c r="I280" s="16"/>
      <c r="J280" s="71">
        <f t="shared" si="103"/>
        <v>35</v>
      </c>
      <c r="K280" s="16"/>
    </row>
    <row r="281" spans="2:11" ht="36" x14ac:dyDescent="0.2">
      <c r="B281" s="18" t="s">
        <v>82</v>
      </c>
      <c r="C281" s="14">
        <v>8</v>
      </c>
      <c r="D281" s="14">
        <v>1</v>
      </c>
      <c r="E281" s="11" t="s">
        <v>230</v>
      </c>
      <c r="F281" s="15"/>
      <c r="G281" s="16">
        <f>G282</f>
        <v>55</v>
      </c>
      <c r="H281" s="16">
        <f t="shared" si="103"/>
        <v>0</v>
      </c>
      <c r="I281" s="16"/>
      <c r="J281" s="71">
        <f t="shared" si="103"/>
        <v>35</v>
      </c>
      <c r="K281" s="16"/>
    </row>
    <row r="282" spans="2:11" ht="24" x14ac:dyDescent="0.2">
      <c r="B282" s="19" t="s">
        <v>108</v>
      </c>
      <c r="C282" s="14">
        <v>8</v>
      </c>
      <c r="D282" s="14">
        <v>1</v>
      </c>
      <c r="E282" s="11" t="s">
        <v>230</v>
      </c>
      <c r="F282" s="15">
        <v>200</v>
      </c>
      <c r="G282" s="16">
        <f>G283</f>
        <v>55</v>
      </c>
      <c r="H282" s="16">
        <f t="shared" si="103"/>
        <v>0</v>
      </c>
      <c r="I282" s="16"/>
      <c r="J282" s="71">
        <f t="shared" si="103"/>
        <v>35</v>
      </c>
      <c r="K282" s="16"/>
    </row>
    <row r="283" spans="2:11" ht="24" x14ac:dyDescent="0.2">
      <c r="B283" s="19" t="s">
        <v>18</v>
      </c>
      <c r="C283" s="14">
        <v>8</v>
      </c>
      <c r="D283" s="14">
        <v>1</v>
      </c>
      <c r="E283" s="11" t="s">
        <v>230</v>
      </c>
      <c r="F283" s="15">
        <v>240</v>
      </c>
      <c r="G283" s="16">
        <v>55</v>
      </c>
      <c r="H283" s="66">
        <v>0</v>
      </c>
      <c r="I283" s="66"/>
      <c r="J283" s="92">
        <v>35</v>
      </c>
      <c r="K283" s="66"/>
    </row>
    <row r="284" spans="2:11" ht="36" x14ac:dyDescent="0.2">
      <c r="B284" s="18" t="s">
        <v>29</v>
      </c>
      <c r="C284" s="14">
        <v>8</v>
      </c>
      <c r="D284" s="14">
        <v>1</v>
      </c>
      <c r="E284" s="11" t="s">
        <v>232</v>
      </c>
      <c r="F284" s="15"/>
      <c r="G284" s="16">
        <f t="shared" ref="G284:J287" si="104">G285</f>
        <v>50</v>
      </c>
      <c r="H284" s="16">
        <f t="shared" si="104"/>
        <v>0</v>
      </c>
      <c r="I284" s="16"/>
      <c r="J284" s="71">
        <f t="shared" si="104"/>
        <v>35</v>
      </c>
      <c r="K284" s="16"/>
    </row>
    <row r="285" spans="2:11" ht="36" x14ac:dyDescent="0.2">
      <c r="B285" s="18" t="s">
        <v>83</v>
      </c>
      <c r="C285" s="14">
        <v>8</v>
      </c>
      <c r="D285" s="14">
        <v>1</v>
      </c>
      <c r="E285" s="11" t="s">
        <v>231</v>
      </c>
      <c r="F285" s="15"/>
      <c r="G285" s="16">
        <f t="shared" si="104"/>
        <v>50</v>
      </c>
      <c r="H285" s="16">
        <f t="shared" si="104"/>
        <v>0</v>
      </c>
      <c r="I285" s="16"/>
      <c r="J285" s="71">
        <f t="shared" si="104"/>
        <v>35</v>
      </c>
      <c r="K285" s="16"/>
    </row>
    <row r="286" spans="2:11" ht="36" x14ac:dyDescent="0.2">
      <c r="B286" s="18" t="s">
        <v>82</v>
      </c>
      <c r="C286" s="14">
        <v>8</v>
      </c>
      <c r="D286" s="14">
        <v>1</v>
      </c>
      <c r="E286" s="11" t="s">
        <v>233</v>
      </c>
      <c r="F286" s="15"/>
      <c r="G286" s="16">
        <f>G287</f>
        <v>50</v>
      </c>
      <c r="H286" s="16">
        <f t="shared" si="104"/>
        <v>0</v>
      </c>
      <c r="I286" s="16"/>
      <c r="J286" s="71">
        <f t="shared" si="104"/>
        <v>35</v>
      </c>
      <c r="K286" s="16"/>
    </row>
    <row r="287" spans="2:11" ht="24" x14ac:dyDescent="0.2">
      <c r="B287" s="19" t="s">
        <v>108</v>
      </c>
      <c r="C287" s="14">
        <v>8</v>
      </c>
      <c r="D287" s="14">
        <v>1</v>
      </c>
      <c r="E287" s="11" t="s">
        <v>233</v>
      </c>
      <c r="F287" s="15">
        <v>200</v>
      </c>
      <c r="G287" s="16">
        <f>G288</f>
        <v>50</v>
      </c>
      <c r="H287" s="16">
        <f t="shared" si="104"/>
        <v>0</v>
      </c>
      <c r="I287" s="16"/>
      <c r="J287" s="71">
        <f t="shared" si="104"/>
        <v>35</v>
      </c>
      <c r="K287" s="16"/>
    </row>
    <row r="288" spans="2:11" ht="24" x14ac:dyDescent="0.2">
      <c r="B288" s="19" t="s">
        <v>18</v>
      </c>
      <c r="C288" s="14">
        <v>8</v>
      </c>
      <c r="D288" s="14">
        <v>1</v>
      </c>
      <c r="E288" s="11" t="s">
        <v>233</v>
      </c>
      <c r="F288" s="15">
        <v>240</v>
      </c>
      <c r="G288" s="16">
        <v>50</v>
      </c>
      <c r="H288" s="66">
        <v>0</v>
      </c>
      <c r="I288" s="66"/>
      <c r="J288" s="92">
        <v>35</v>
      </c>
      <c r="K288" s="66"/>
    </row>
    <row r="289" spans="2:11" x14ac:dyDescent="0.2">
      <c r="B289" s="21" t="s">
        <v>61</v>
      </c>
      <c r="C289" s="11">
        <v>10</v>
      </c>
      <c r="D289" s="11" t="s">
        <v>32</v>
      </c>
      <c r="E289" s="11"/>
      <c r="F289" s="15"/>
      <c r="G289" s="16">
        <f t="shared" ref="G289:J292" si="105">G290</f>
        <v>390</v>
      </c>
      <c r="H289" s="16">
        <f t="shared" si="105"/>
        <v>480</v>
      </c>
      <c r="I289" s="16"/>
      <c r="J289" s="71">
        <f t="shared" si="105"/>
        <v>480</v>
      </c>
      <c r="K289" s="16"/>
    </row>
    <row r="290" spans="2:11" x14ac:dyDescent="0.2">
      <c r="B290" s="21" t="s">
        <v>62</v>
      </c>
      <c r="C290" s="11" t="s">
        <v>50</v>
      </c>
      <c r="D290" s="11" t="s">
        <v>41</v>
      </c>
      <c r="E290" s="11"/>
      <c r="F290" s="15"/>
      <c r="G290" s="16">
        <f t="shared" si="105"/>
        <v>390</v>
      </c>
      <c r="H290" s="16">
        <f t="shared" si="105"/>
        <v>480</v>
      </c>
      <c r="I290" s="16"/>
      <c r="J290" s="71">
        <f t="shared" si="105"/>
        <v>480</v>
      </c>
      <c r="K290" s="16"/>
    </row>
    <row r="291" spans="2:11" ht="35.25" customHeight="1" x14ac:dyDescent="0.2">
      <c r="B291" s="17" t="s">
        <v>127</v>
      </c>
      <c r="C291" s="11" t="s">
        <v>50</v>
      </c>
      <c r="D291" s="11" t="s">
        <v>41</v>
      </c>
      <c r="E291" s="11" t="s">
        <v>138</v>
      </c>
      <c r="F291" s="15"/>
      <c r="G291" s="16">
        <f>G292</f>
        <v>390</v>
      </c>
      <c r="H291" s="16">
        <f t="shared" si="105"/>
        <v>480</v>
      </c>
      <c r="I291" s="16"/>
      <c r="J291" s="71">
        <f t="shared" si="105"/>
        <v>480</v>
      </c>
      <c r="K291" s="16"/>
    </row>
    <row r="292" spans="2:11" ht="23.25" customHeight="1" x14ac:dyDescent="0.2">
      <c r="B292" s="27" t="s">
        <v>34</v>
      </c>
      <c r="C292" s="11" t="s">
        <v>50</v>
      </c>
      <c r="D292" s="11" t="s">
        <v>41</v>
      </c>
      <c r="E292" s="11" t="s">
        <v>142</v>
      </c>
      <c r="F292" s="15"/>
      <c r="G292" s="16">
        <f>G293</f>
        <v>390</v>
      </c>
      <c r="H292" s="16">
        <f t="shared" si="105"/>
        <v>480</v>
      </c>
      <c r="I292" s="16"/>
      <c r="J292" s="71">
        <f t="shared" si="105"/>
        <v>480</v>
      </c>
      <c r="K292" s="16"/>
    </row>
    <row r="293" spans="2:11" ht="24" x14ac:dyDescent="0.2">
      <c r="B293" s="18" t="s">
        <v>76</v>
      </c>
      <c r="C293" s="11" t="s">
        <v>50</v>
      </c>
      <c r="D293" s="11" t="s">
        <v>41</v>
      </c>
      <c r="E293" s="11" t="s">
        <v>143</v>
      </c>
      <c r="F293" s="15"/>
      <c r="G293" s="16">
        <f t="shared" ref="G293:J295" si="106">G294</f>
        <v>390</v>
      </c>
      <c r="H293" s="16">
        <f t="shared" si="106"/>
        <v>480</v>
      </c>
      <c r="I293" s="16"/>
      <c r="J293" s="71">
        <f t="shared" si="106"/>
        <v>480</v>
      </c>
      <c r="K293" s="16"/>
    </row>
    <row r="294" spans="2:11" ht="13.5" customHeight="1" x14ac:dyDescent="0.2">
      <c r="B294" s="27" t="s">
        <v>106</v>
      </c>
      <c r="C294" s="11" t="s">
        <v>50</v>
      </c>
      <c r="D294" s="11" t="s">
        <v>41</v>
      </c>
      <c r="E294" s="11" t="s">
        <v>234</v>
      </c>
      <c r="F294" s="15"/>
      <c r="G294" s="16">
        <f t="shared" si="106"/>
        <v>390</v>
      </c>
      <c r="H294" s="16">
        <f t="shared" si="106"/>
        <v>480</v>
      </c>
      <c r="I294" s="16"/>
      <c r="J294" s="71">
        <f t="shared" si="106"/>
        <v>480</v>
      </c>
      <c r="K294" s="16"/>
    </row>
    <row r="295" spans="2:11" ht="15.75" customHeight="1" x14ac:dyDescent="0.2">
      <c r="B295" s="13" t="s">
        <v>63</v>
      </c>
      <c r="C295" s="11" t="s">
        <v>50</v>
      </c>
      <c r="D295" s="11" t="s">
        <v>41</v>
      </c>
      <c r="E295" s="11" t="s">
        <v>234</v>
      </c>
      <c r="F295" s="15">
        <v>300</v>
      </c>
      <c r="G295" s="16">
        <f t="shared" si="106"/>
        <v>390</v>
      </c>
      <c r="H295" s="16">
        <f t="shared" si="106"/>
        <v>480</v>
      </c>
      <c r="I295" s="16"/>
      <c r="J295" s="71">
        <f t="shared" si="106"/>
        <v>480</v>
      </c>
      <c r="K295" s="16"/>
    </row>
    <row r="296" spans="2:11" ht="24" x14ac:dyDescent="0.2">
      <c r="B296" s="19" t="s">
        <v>265</v>
      </c>
      <c r="C296" s="14">
        <v>10</v>
      </c>
      <c r="D296" s="14">
        <v>1</v>
      </c>
      <c r="E296" s="11" t="s">
        <v>234</v>
      </c>
      <c r="F296" s="15">
        <v>310</v>
      </c>
      <c r="G296" s="16">
        <v>390</v>
      </c>
      <c r="H296" s="66">
        <v>480</v>
      </c>
      <c r="I296" s="66"/>
      <c r="J296" s="92">
        <v>480</v>
      </c>
      <c r="K296" s="66"/>
    </row>
    <row r="297" spans="2:11" x14ac:dyDescent="0.2">
      <c r="B297" s="21" t="s">
        <v>64</v>
      </c>
      <c r="C297" s="11">
        <v>11</v>
      </c>
      <c r="D297" s="11" t="s">
        <v>32</v>
      </c>
      <c r="E297" s="11"/>
      <c r="F297" s="15"/>
      <c r="G297" s="16">
        <f>G298</f>
        <v>152</v>
      </c>
      <c r="H297" s="16">
        <f t="shared" ref="H297:J298" si="107">H298</f>
        <v>100</v>
      </c>
      <c r="I297" s="16"/>
      <c r="J297" s="71">
        <f t="shared" si="107"/>
        <v>100</v>
      </c>
      <c r="K297" s="16"/>
    </row>
    <row r="298" spans="2:11" x14ac:dyDescent="0.2">
      <c r="B298" s="21" t="s">
        <v>71</v>
      </c>
      <c r="C298" s="11" t="s">
        <v>65</v>
      </c>
      <c r="D298" s="11" t="s">
        <v>41</v>
      </c>
      <c r="E298" s="11"/>
      <c r="F298" s="15"/>
      <c r="G298" s="16">
        <f>G299</f>
        <v>152</v>
      </c>
      <c r="H298" s="16">
        <f t="shared" si="107"/>
        <v>100</v>
      </c>
      <c r="I298" s="16"/>
      <c r="J298" s="71">
        <f t="shared" si="107"/>
        <v>100</v>
      </c>
      <c r="K298" s="16"/>
    </row>
    <row r="299" spans="2:11" ht="36.75" customHeight="1" x14ac:dyDescent="0.2">
      <c r="B299" s="18" t="s">
        <v>136</v>
      </c>
      <c r="C299" s="11" t="s">
        <v>65</v>
      </c>
      <c r="D299" s="11" t="s">
        <v>41</v>
      </c>
      <c r="E299" s="11" t="s">
        <v>235</v>
      </c>
      <c r="F299" s="15"/>
      <c r="G299" s="16">
        <f t="shared" ref="G299:J303" si="108">G300</f>
        <v>152</v>
      </c>
      <c r="H299" s="16">
        <f t="shared" si="108"/>
        <v>100</v>
      </c>
      <c r="I299" s="16"/>
      <c r="J299" s="71">
        <f t="shared" si="108"/>
        <v>100</v>
      </c>
      <c r="K299" s="16"/>
    </row>
    <row r="300" spans="2:11" ht="30.75" customHeight="1" x14ac:dyDescent="0.2">
      <c r="B300" s="18" t="s">
        <v>66</v>
      </c>
      <c r="C300" s="11" t="s">
        <v>65</v>
      </c>
      <c r="D300" s="11" t="s">
        <v>41</v>
      </c>
      <c r="E300" s="11" t="s">
        <v>236</v>
      </c>
      <c r="F300" s="15"/>
      <c r="G300" s="16">
        <f>G301</f>
        <v>152</v>
      </c>
      <c r="H300" s="16">
        <f t="shared" si="108"/>
        <v>100</v>
      </c>
      <c r="I300" s="16"/>
      <c r="J300" s="71">
        <f t="shared" si="108"/>
        <v>100</v>
      </c>
      <c r="K300" s="16"/>
    </row>
    <row r="301" spans="2:11" ht="36" x14ac:dyDescent="0.2">
      <c r="B301" s="18" t="s">
        <v>107</v>
      </c>
      <c r="C301" s="11" t="s">
        <v>65</v>
      </c>
      <c r="D301" s="11" t="s">
        <v>41</v>
      </c>
      <c r="E301" s="11" t="s">
        <v>237</v>
      </c>
      <c r="F301" s="15"/>
      <c r="G301" s="16">
        <f>G302</f>
        <v>152</v>
      </c>
      <c r="H301" s="16">
        <f t="shared" si="108"/>
        <v>100</v>
      </c>
      <c r="I301" s="16"/>
      <c r="J301" s="71">
        <f t="shared" si="108"/>
        <v>100</v>
      </c>
      <c r="K301" s="16"/>
    </row>
    <row r="302" spans="2:11" ht="36" x14ac:dyDescent="0.2">
      <c r="B302" s="18" t="s">
        <v>82</v>
      </c>
      <c r="C302" s="11" t="s">
        <v>65</v>
      </c>
      <c r="D302" s="11" t="s">
        <v>41</v>
      </c>
      <c r="E302" s="11" t="s">
        <v>238</v>
      </c>
      <c r="F302" s="15"/>
      <c r="G302" s="16">
        <f>G303</f>
        <v>152</v>
      </c>
      <c r="H302" s="16">
        <f t="shared" si="108"/>
        <v>100</v>
      </c>
      <c r="I302" s="16"/>
      <c r="J302" s="71">
        <f t="shared" si="108"/>
        <v>100</v>
      </c>
      <c r="K302" s="16"/>
    </row>
    <row r="303" spans="2:11" ht="24" x14ac:dyDescent="0.2">
      <c r="B303" s="19" t="s">
        <v>108</v>
      </c>
      <c r="C303" s="11" t="s">
        <v>65</v>
      </c>
      <c r="D303" s="11" t="s">
        <v>41</v>
      </c>
      <c r="E303" s="11" t="s">
        <v>238</v>
      </c>
      <c r="F303" s="15">
        <v>200</v>
      </c>
      <c r="G303" s="16">
        <f>G304</f>
        <v>152</v>
      </c>
      <c r="H303" s="16">
        <f t="shared" si="108"/>
        <v>100</v>
      </c>
      <c r="I303" s="16"/>
      <c r="J303" s="71">
        <f t="shared" si="108"/>
        <v>100</v>
      </c>
      <c r="K303" s="16"/>
    </row>
    <row r="304" spans="2:11" ht="24" x14ac:dyDescent="0.2">
      <c r="B304" s="19" t="s">
        <v>18</v>
      </c>
      <c r="C304" s="11" t="s">
        <v>65</v>
      </c>
      <c r="D304" s="11" t="s">
        <v>41</v>
      </c>
      <c r="E304" s="11" t="s">
        <v>238</v>
      </c>
      <c r="F304" s="15">
        <v>240</v>
      </c>
      <c r="G304" s="16">
        <v>152</v>
      </c>
      <c r="H304" s="66">
        <v>100</v>
      </c>
      <c r="I304" s="66"/>
      <c r="J304" s="92">
        <v>100</v>
      </c>
      <c r="K304" s="66"/>
    </row>
    <row r="305" spans="2:11" x14ac:dyDescent="0.2">
      <c r="B305" s="28" t="s">
        <v>69</v>
      </c>
      <c r="C305" s="10"/>
      <c r="D305" s="10"/>
      <c r="E305" s="11"/>
      <c r="F305" s="82">
        <v>1</v>
      </c>
      <c r="G305" s="29" t="e">
        <f>G14+G83+G92+G128+G166+G246+G289+G297</f>
        <v>#REF!</v>
      </c>
      <c r="H305" s="68">
        <f>H14+H83+H92+H128+H166+H239+H246+H289+H297</f>
        <v>139155.6</v>
      </c>
      <c r="I305" s="68">
        <f>I83+I93</f>
        <v>1177</v>
      </c>
      <c r="J305" s="96">
        <f>J14+J83+J92+J128+J166+J239+J246+J289+J297</f>
        <v>131595.1</v>
      </c>
      <c r="K305" s="68">
        <f>K83+K93</f>
        <v>1212.8</v>
      </c>
    </row>
    <row r="306" spans="2:11" s="2" customFormat="1" hidden="1" x14ac:dyDescent="0.2">
      <c r="C306" s="5"/>
      <c r="D306" s="5"/>
      <c r="E306" s="7"/>
      <c r="G306" s="4" t="e">
        <f>G305-#REF!</f>
        <v>#REF!</v>
      </c>
      <c r="H306" s="69"/>
      <c r="I306" s="69"/>
      <c r="J306" s="69"/>
      <c r="K306" s="69"/>
    </row>
    <row r="307" spans="2:11" s="2" customFormat="1" x14ac:dyDescent="0.2">
      <c r="C307" s="5"/>
      <c r="D307" s="5"/>
      <c r="E307" s="7"/>
      <c r="H307" s="69"/>
      <c r="I307" s="69"/>
      <c r="J307" s="69"/>
      <c r="K307" s="69"/>
    </row>
    <row r="308" spans="2:11" x14ac:dyDescent="0.2">
      <c r="G308" s="63"/>
      <c r="H308" s="75">
        <v>139155.6</v>
      </c>
      <c r="I308" s="75"/>
      <c r="J308" s="75">
        <f>131595+0.1</f>
        <v>131595.1</v>
      </c>
      <c r="K308" s="75"/>
    </row>
    <row r="309" spans="2:11" x14ac:dyDescent="0.2">
      <c r="G309" s="63"/>
      <c r="H309" s="76">
        <f>H308-H305</f>
        <v>0</v>
      </c>
      <c r="I309" s="76"/>
      <c r="J309" s="76">
        <f>J308-J305</f>
        <v>0</v>
      </c>
      <c r="K309" s="76"/>
    </row>
    <row r="1048430" spans="8:11" x14ac:dyDescent="0.2">
      <c r="H1048430" s="64"/>
      <c r="I1048430" s="64"/>
      <c r="J1048430" s="64"/>
      <c r="K1048430" s="64"/>
    </row>
    <row r="1048431" spans="8:11" x14ac:dyDescent="0.2">
      <c r="H1048431" s="64"/>
      <c r="I1048431" s="64"/>
      <c r="J1048431" s="64"/>
      <c r="K1048431" s="64"/>
    </row>
    <row r="1048432" spans="8:11" x14ac:dyDescent="0.2">
      <c r="H1048432" s="64"/>
      <c r="I1048432" s="64"/>
      <c r="J1048432" s="64"/>
      <c r="K1048432" s="64"/>
    </row>
    <row r="1048433" spans="8:11" x14ac:dyDescent="0.2">
      <c r="H1048433" s="64"/>
      <c r="I1048433" s="64"/>
      <c r="J1048433" s="64"/>
      <c r="K1048433" s="64"/>
    </row>
    <row r="1048434" spans="8:11" ht="15.75" x14ac:dyDescent="0.2">
      <c r="H1048434" s="30"/>
      <c r="I1048434" s="30"/>
      <c r="J1048434" s="30"/>
      <c r="K1048434" s="30"/>
    </row>
    <row r="1048435" spans="8:11" x14ac:dyDescent="0.2">
      <c r="H1048435" s="58"/>
      <c r="I1048435" s="58"/>
      <c r="J1048435" s="58"/>
      <c r="K1048435" s="58"/>
    </row>
    <row r="1048436" spans="8:11" x14ac:dyDescent="0.2">
      <c r="H1048436" s="58"/>
      <c r="I1048436" s="58"/>
      <c r="J1048436" s="58"/>
      <c r="K1048436" s="58"/>
    </row>
    <row r="1048437" spans="8:11" x14ac:dyDescent="0.2">
      <c r="H1048437" s="58"/>
      <c r="I1048437" s="58"/>
      <c r="J1048437" s="58"/>
      <c r="K1048437" s="58"/>
    </row>
    <row r="1048438" spans="8:11" x14ac:dyDescent="0.2">
      <c r="H1048438" s="59"/>
      <c r="I1048438" s="59"/>
      <c r="J1048438" s="59"/>
      <c r="K1048438" s="59"/>
    </row>
    <row r="1048439" spans="8:11" x14ac:dyDescent="0.2">
      <c r="H1048439" s="59"/>
      <c r="I1048439" s="59"/>
      <c r="J1048439" s="59"/>
      <c r="K1048439" s="59"/>
    </row>
    <row r="1048440" spans="8:11" x14ac:dyDescent="0.2">
      <c r="H1048440" s="59"/>
      <c r="I1048440" s="59"/>
      <c r="J1048440" s="59"/>
      <c r="K1048440" s="59"/>
    </row>
    <row r="1048441" spans="8:11" x14ac:dyDescent="0.2">
      <c r="H1048441" s="59"/>
      <c r="I1048441" s="59"/>
      <c r="J1048441" s="59"/>
      <c r="K1048441" s="59"/>
    </row>
    <row r="1048442" spans="8:11" x14ac:dyDescent="0.2">
      <c r="H1048442" s="59"/>
      <c r="I1048442" s="59"/>
      <c r="J1048442" s="59"/>
      <c r="K1048442" s="59"/>
    </row>
    <row r="1048443" spans="8:11" x14ac:dyDescent="0.2">
      <c r="H1048443" s="59"/>
      <c r="I1048443" s="59"/>
      <c r="J1048443" s="59"/>
      <c r="K1048443" s="59"/>
    </row>
    <row r="1048444" spans="8:11" x14ac:dyDescent="0.2">
      <c r="H1048444" s="59"/>
      <c r="I1048444" s="59"/>
      <c r="J1048444" s="59"/>
      <c r="K1048444" s="59"/>
    </row>
    <row r="1048445" spans="8:11" x14ac:dyDescent="0.2">
      <c r="H1048445" s="59"/>
      <c r="I1048445" s="59"/>
      <c r="J1048445" s="59"/>
      <c r="K1048445" s="59"/>
    </row>
    <row r="1048446" spans="8:11" x14ac:dyDescent="0.2">
      <c r="H1048446" s="59"/>
      <c r="I1048446" s="59"/>
      <c r="J1048446" s="59"/>
      <c r="K1048446" s="59"/>
    </row>
    <row r="1048447" spans="8:11" x14ac:dyDescent="0.2">
      <c r="H1048447" s="59"/>
      <c r="I1048447" s="59"/>
      <c r="J1048447" s="59"/>
      <c r="K1048447" s="59"/>
    </row>
    <row r="1048448" spans="8:11" x14ac:dyDescent="0.2">
      <c r="H1048448" s="59"/>
      <c r="I1048448" s="59"/>
      <c r="J1048448" s="59"/>
      <c r="K1048448" s="59"/>
    </row>
    <row r="1048449" spans="8:11" x14ac:dyDescent="0.2">
      <c r="H1048449" s="59"/>
      <c r="I1048449" s="59"/>
      <c r="J1048449" s="59"/>
      <c r="K1048449" s="59"/>
    </row>
    <row r="1048450" spans="8:11" x14ac:dyDescent="0.2">
      <c r="H1048450" s="59"/>
      <c r="I1048450" s="59"/>
      <c r="J1048450" s="59"/>
      <c r="K1048450" s="59"/>
    </row>
    <row r="1048451" spans="8:11" x14ac:dyDescent="0.2">
      <c r="H1048451" s="59"/>
      <c r="I1048451" s="59"/>
      <c r="J1048451" s="59"/>
      <c r="K1048451" s="59"/>
    </row>
    <row r="1048452" spans="8:11" x14ac:dyDescent="0.2">
      <c r="H1048452" s="59"/>
      <c r="I1048452" s="59"/>
      <c r="J1048452" s="59"/>
      <c r="K1048452" s="59"/>
    </row>
    <row r="1048453" spans="8:11" x14ac:dyDescent="0.2">
      <c r="H1048453" s="59"/>
      <c r="I1048453" s="59"/>
      <c r="J1048453" s="59"/>
      <c r="K1048453" s="59"/>
    </row>
    <row r="1048454" spans="8:11" x14ac:dyDescent="0.2">
      <c r="H1048454" s="59"/>
      <c r="I1048454" s="59"/>
      <c r="J1048454" s="59"/>
      <c r="K1048454" s="59"/>
    </row>
    <row r="1048455" spans="8:11" x14ac:dyDescent="0.2">
      <c r="H1048455" s="59"/>
      <c r="I1048455" s="59"/>
      <c r="J1048455" s="59"/>
      <c r="K1048455" s="59"/>
    </row>
    <row r="1048456" spans="8:11" x14ac:dyDescent="0.2">
      <c r="H1048456" s="59"/>
      <c r="I1048456" s="59"/>
      <c r="J1048456" s="59"/>
      <c r="K1048456" s="59"/>
    </row>
    <row r="1048457" spans="8:11" x14ac:dyDescent="0.2">
      <c r="H1048457" s="59"/>
      <c r="I1048457" s="59"/>
      <c r="J1048457" s="59"/>
      <c r="K1048457" s="59"/>
    </row>
    <row r="1048458" spans="8:11" x14ac:dyDescent="0.2">
      <c r="H1048458" s="59"/>
      <c r="I1048458" s="59"/>
      <c r="J1048458" s="59"/>
      <c r="K1048458" s="59"/>
    </row>
    <row r="1048459" spans="8:11" x14ac:dyDescent="0.2">
      <c r="H1048459" s="59"/>
      <c r="I1048459" s="59"/>
      <c r="J1048459" s="59"/>
      <c r="K1048459" s="59"/>
    </row>
    <row r="1048460" spans="8:11" x14ac:dyDescent="0.2">
      <c r="H1048460" s="59"/>
      <c r="I1048460" s="59"/>
      <c r="J1048460" s="59"/>
      <c r="K1048460" s="59"/>
    </row>
    <row r="1048461" spans="8:11" x14ac:dyDescent="0.2">
      <c r="H1048461" s="59"/>
      <c r="I1048461" s="59"/>
      <c r="J1048461" s="59"/>
      <c r="K1048461" s="59"/>
    </row>
    <row r="1048462" spans="8:11" x14ac:dyDescent="0.2">
      <c r="H1048462" s="59"/>
      <c r="I1048462" s="59"/>
      <c r="J1048462" s="59"/>
      <c r="K1048462" s="59"/>
    </row>
    <row r="1048463" spans="8:11" x14ac:dyDescent="0.2">
      <c r="H1048463" s="59"/>
      <c r="I1048463" s="59"/>
      <c r="J1048463" s="59"/>
      <c r="K1048463" s="59"/>
    </row>
    <row r="1048464" spans="8:11" x14ac:dyDescent="0.2">
      <c r="H1048464" s="59"/>
      <c r="I1048464" s="59"/>
      <c r="J1048464" s="59"/>
      <c r="K1048464" s="59"/>
    </row>
    <row r="1048465" spans="8:11" x14ac:dyDescent="0.2">
      <c r="H1048465" s="59"/>
      <c r="I1048465" s="59"/>
      <c r="J1048465" s="59"/>
      <c r="K1048465" s="59"/>
    </row>
    <row r="1048466" spans="8:11" x14ac:dyDescent="0.2">
      <c r="H1048466" s="59"/>
      <c r="I1048466" s="59"/>
      <c r="J1048466" s="59"/>
      <c r="K1048466" s="59"/>
    </row>
    <row r="1048467" spans="8:11" x14ac:dyDescent="0.2">
      <c r="H1048467" s="59"/>
      <c r="I1048467" s="59"/>
      <c r="J1048467" s="59"/>
      <c r="K1048467" s="59"/>
    </row>
    <row r="1048468" spans="8:11" x14ac:dyDescent="0.2">
      <c r="H1048468" s="59"/>
      <c r="I1048468" s="59"/>
      <c r="J1048468" s="59"/>
      <c r="K1048468" s="59"/>
    </row>
    <row r="1048469" spans="8:11" x14ac:dyDescent="0.2">
      <c r="H1048469" s="59"/>
      <c r="I1048469" s="59"/>
      <c r="J1048469" s="59"/>
      <c r="K1048469" s="59"/>
    </row>
    <row r="1048470" spans="8:11" x14ac:dyDescent="0.2">
      <c r="H1048470" s="59"/>
      <c r="I1048470" s="59"/>
      <c r="J1048470" s="59"/>
      <c r="K1048470" s="59"/>
    </row>
    <row r="1048471" spans="8:11" x14ac:dyDescent="0.2">
      <c r="H1048471" s="59"/>
      <c r="I1048471" s="59"/>
      <c r="J1048471" s="59"/>
      <c r="K1048471" s="59"/>
    </row>
    <row r="1048472" spans="8:11" x14ac:dyDescent="0.2">
      <c r="H1048472" s="59"/>
      <c r="I1048472" s="59"/>
      <c r="J1048472" s="59"/>
      <c r="K1048472" s="59"/>
    </row>
    <row r="1048473" spans="8:11" x14ac:dyDescent="0.2">
      <c r="H1048473" s="59"/>
      <c r="I1048473" s="59"/>
      <c r="J1048473" s="59"/>
      <c r="K1048473" s="59"/>
    </row>
    <row r="1048474" spans="8:11" x14ac:dyDescent="0.2">
      <c r="H1048474" s="59"/>
      <c r="I1048474" s="59"/>
      <c r="J1048474" s="59"/>
      <c r="K1048474" s="59"/>
    </row>
    <row r="1048475" spans="8:11" x14ac:dyDescent="0.2">
      <c r="H1048475" s="59"/>
      <c r="I1048475" s="59"/>
      <c r="J1048475" s="59"/>
      <c r="K1048475" s="59"/>
    </row>
    <row r="1048476" spans="8:11" x14ac:dyDescent="0.2">
      <c r="H1048476" s="59"/>
      <c r="I1048476" s="59"/>
      <c r="J1048476" s="59"/>
      <c r="K1048476" s="59"/>
    </row>
    <row r="1048477" spans="8:11" x14ac:dyDescent="0.2">
      <c r="H1048477" s="59"/>
      <c r="I1048477" s="59"/>
      <c r="J1048477" s="59"/>
      <c r="K1048477" s="59"/>
    </row>
    <row r="1048478" spans="8:11" x14ac:dyDescent="0.2">
      <c r="H1048478" s="59"/>
      <c r="I1048478" s="59"/>
      <c r="J1048478" s="59"/>
      <c r="K1048478" s="59"/>
    </row>
    <row r="1048479" spans="8:11" x14ac:dyDescent="0.2">
      <c r="H1048479" s="59"/>
      <c r="I1048479" s="59"/>
      <c r="J1048479" s="59"/>
      <c r="K1048479" s="59"/>
    </row>
    <row r="1048480" spans="8:11" x14ac:dyDescent="0.2">
      <c r="H1048480" s="59"/>
      <c r="I1048480" s="59"/>
      <c r="J1048480" s="59"/>
      <c r="K1048480" s="59"/>
    </row>
    <row r="1048481" spans="8:11" x14ac:dyDescent="0.2">
      <c r="H1048481" s="59"/>
      <c r="I1048481" s="59"/>
      <c r="J1048481" s="59"/>
      <c r="K1048481" s="59"/>
    </row>
    <row r="1048482" spans="8:11" x14ac:dyDescent="0.2">
      <c r="H1048482" s="59"/>
      <c r="I1048482" s="59"/>
      <c r="J1048482" s="59"/>
      <c r="K1048482" s="59"/>
    </row>
    <row r="1048483" spans="8:11" x14ac:dyDescent="0.2">
      <c r="H1048483" s="59"/>
      <c r="I1048483" s="59"/>
      <c r="J1048483" s="59"/>
      <c r="K1048483" s="59"/>
    </row>
    <row r="1048484" spans="8:11" x14ac:dyDescent="0.2">
      <c r="H1048484" s="59"/>
      <c r="I1048484" s="59"/>
      <c r="J1048484" s="59"/>
      <c r="K1048484" s="59"/>
    </row>
    <row r="1048485" spans="8:11" x14ac:dyDescent="0.2">
      <c r="H1048485" s="59"/>
      <c r="I1048485" s="59"/>
      <c r="J1048485" s="59"/>
      <c r="K1048485" s="59"/>
    </row>
    <row r="1048486" spans="8:11" x14ac:dyDescent="0.2">
      <c r="H1048486" s="59"/>
      <c r="I1048486" s="59"/>
      <c r="J1048486" s="59"/>
      <c r="K1048486" s="59"/>
    </row>
    <row r="1048487" spans="8:11" x14ac:dyDescent="0.2">
      <c r="H1048487" s="59"/>
      <c r="I1048487" s="59"/>
      <c r="J1048487" s="59"/>
      <c r="K1048487" s="59"/>
    </row>
    <row r="1048488" spans="8:11" x14ac:dyDescent="0.2">
      <c r="H1048488" s="59"/>
      <c r="I1048488" s="59"/>
      <c r="J1048488" s="59"/>
      <c r="K1048488" s="59"/>
    </row>
    <row r="1048489" spans="8:11" x14ac:dyDescent="0.2">
      <c r="H1048489" s="59"/>
      <c r="I1048489" s="59"/>
      <c r="J1048489" s="59"/>
      <c r="K1048489" s="59"/>
    </row>
    <row r="1048490" spans="8:11" x14ac:dyDescent="0.2">
      <c r="H1048490" s="59"/>
      <c r="I1048490" s="59"/>
      <c r="J1048490" s="59"/>
      <c r="K1048490" s="59"/>
    </row>
    <row r="1048491" spans="8:11" x14ac:dyDescent="0.2">
      <c r="H1048491" s="59"/>
      <c r="I1048491" s="59"/>
      <c r="J1048491" s="59"/>
      <c r="K1048491" s="59"/>
    </row>
    <row r="1048492" spans="8:11" x14ac:dyDescent="0.2">
      <c r="H1048492" s="59"/>
      <c r="I1048492" s="59"/>
      <c r="J1048492" s="59"/>
      <c r="K1048492" s="59"/>
    </row>
    <row r="1048493" spans="8:11" x14ac:dyDescent="0.2">
      <c r="H1048493" s="59"/>
      <c r="I1048493" s="59"/>
      <c r="J1048493" s="59"/>
      <c r="K1048493" s="59"/>
    </row>
    <row r="1048494" spans="8:11" x14ac:dyDescent="0.2">
      <c r="H1048494" s="59"/>
      <c r="I1048494" s="59"/>
      <c r="J1048494" s="59"/>
      <c r="K1048494" s="59"/>
    </row>
    <row r="1048495" spans="8:11" x14ac:dyDescent="0.2">
      <c r="H1048495" s="59"/>
      <c r="I1048495" s="59"/>
      <c r="J1048495" s="59"/>
      <c r="K1048495" s="59"/>
    </row>
    <row r="1048496" spans="8:11" x14ac:dyDescent="0.2">
      <c r="H1048496" s="59"/>
      <c r="I1048496" s="59"/>
      <c r="J1048496" s="59"/>
      <c r="K1048496" s="59"/>
    </row>
    <row r="1048497" spans="8:11" x14ac:dyDescent="0.2">
      <c r="H1048497" s="59"/>
      <c r="I1048497" s="59"/>
      <c r="J1048497" s="59"/>
      <c r="K1048497" s="59"/>
    </row>
    <row r="1048498" spans="8:11" x14ac:dyDescent="0.2">
      <c r="H1048498" s="59"/>
      <c r="I1048498" s="59"/>
      <c r="J1048498" s="59"/>
      <c r="K1048498" s="59"/>
    </row>
    <row r="1048499" spans="8:11" x14ac:dyDescent="0.2">
      <c r="H1048499" s="59"/>
      <c r="I1048499" s="59"/>
      <c r="J1048499" s="59"/>
      <c r="K1048499" s="59"/>
    </row>
    <row r="1048500" spans="8:11" x14ac:dyDescent="0.2">
      <c r="H1048500" s="59"/>
      <c r="I1048500" s="59"/>
      <c r="J1048500" s="59"/>
      <c r="K1048500" s="59"/>
    </row>
    <row r="1048501" spans="8:11" x14ac:dyDescent="0.2">
      <c r="H1048501" s="59"/>
      <c r="I1048501" s="59"/>
      <c r="J1048501" s="59"/>
      <c r="K1048501" s="59"/>
    </row>
    <row r="1048502" spans="8:11" x14ac:dyDescent="0.2">
      <c r="H1048502" s="59"/>
      <c r="I1048502" s="59"/>
      <c r="J1048502" s="59"/>
      <c r="K1048502" s="59"/>
    </row>
    <row r="1048503" spans="8:11" x14ac:dyDescent="0.2">
      <c r="H1048503" s="59"/>
      <c r="I1048503" s="59"/>
      <c r="J1048503" s="59"/>
      <c r="K1048503" s="59"/>
    </row>
    <row r="1048504" spans="8:11" x14ac:dyDescent="0.2">
      <c r="H1048504" s="59"/>
      <c r="I1048504" s="59"/>
      <c r="J1048504" s="59"/>
      <c r="K1048504" s="59"/>
    </row>
    <row r="1048505" spans="8:11" x14ac:dyDescent="0.2">
      <c r="H1048505" s="59"/>
      <c r="I1048505" s="59"/>
      <c r="J1048505" s="59"/>
      <c r="K1048505" s="59"/>
    </row>
    <row r="1048506" spans="8:11" x14ac:dyDescent="0.2">
      <c r="H1048506" s="59"/>
      <c r="I1048506" s="59"/>
      <c r="J1048506" s="59"/>
      <c r="K1048506" s="59"/>
    </row>
  </sheetData>
  <autoFilter ref="B13:K306">
    <filterColumn colId="8">
      <filters>
        <filter val="1 015,8"/>
        <filter val="1 056,8"/>
        <filter val="1 140,0"/>
        <filter val="1 200,0"/>
        <filter val="1 230,4"/>
        <filter val="1 430,0"/>
        <filter val="1 630,0"/>
        <filter val="1 840,0"/>
        <filter val="1 900,0"/>
        <filter val="10 240,0"/>
        <filter val="100"/>
        <filter val="100,0"/>
        <filter val="11 073,4"/>
        <filter val="1140"/>
        <filter val="12 750,0"/>
        <filter val="12 933,0"/>
        <filter val="13 776,0"/>
        <filter val="131 595,0"/>
        <filter val="1430"/>
        <filter val="15 200,0"/>
        <filter val="150,0"/>
        <filter val="156,0"/>
        <filter val="18 853,8"/>
        <filter val="2 290,0"/>
        <filter val="2 450,0"/>
        <filter val="20,0"/>
        <filter val="200,0"/>
        <filter val="24 538,8"/>
        <filter val="2450,0"/>
        <filter val="25 440,0"/>
        <filter val="25 510,0"/>
        <filter val="25 833,8"/>
        <filter val="25,0"/>
        <filter val="26 168,8"/>
        <filter val="29 690,0"/>
        <filter val="29 758,8"/>
        <filter val="32 211,1"/>
        <filter val="347,5"/>
        <filter val="35"/>
        <filter val="35,0"/>
        <filter val="350,0"/>
        <filter val="372,5"/>
        <filter val="41,0"/>
        <filter val="410,0"/>
        <filter val="480"/>
        <filter val="480,0"/>
        <filter val="493,0"/>
        <filter val="5 000,0"/>
        <filter val="5 080,0"/>
        <filter val="5 955,0"/>
        <filter val="5,0"/>
        <filter val="50,0"/>
        <filter val="528,5"/>
        <filter val="550,0"/>
        <filter val="6 000,0"/>
        <filter val="6 550,0"/>
        <filter val="64 309,9"/>
        <filter val="68,8"/>
        <filter val="7 260,0"/>
        <filter val="70,0"/>
        <filter val="700,0"/>
        <filter val="7260"/>
        <filter val="8 400,0"/>
        <filter val="80,0"/>
        <filter val="87,3"/>
      </filters>
    </filterColumn>
  </autoFilter>
  <mergeCells count="1">
    <mergeCell ref="B10:J10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2023-2024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2021-06-25T04:31:43Z</cp:lastPrinted>
  <dcterms:created xsi:type="dcterms:W3CDTF">2013-11-14T08:43:48Z</dcterms:created>
  <dcterms:modified xsi:type="dcterms:W3CDTF">2021-11-24T07:33:59Z</dcterms:modified>
</cp:coreProperties>
</file>